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285" yWindow="-30" windowWidth="24240" windowHeight="688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2 (2)" sheetId="169"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3">#REF!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31">#REF!</definedName>
    <definedName name="SCHADDRS" localSheetId="24">#REF!</definedName>
    <definedName name="SCHADDRS" localSheetId="23">#REF!</definedName>
    <definedName name="SCHADDRS" localSheetId="32">#REF!</definedName>
    <definedName name="SCHADDRS">#REF!</definedName>
    <definedName name="SCHCTY" localSheetId="26">#REF!</definedName>
    <definedName name="SCHCTY" localSheetId="17">#REF!</definedName>
    <definedName name="SCHCTY" localSheetId="33">#REF!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31">#REF!</definedName>
    <definedName name="SCHCTY" localSheetId="24">#REF!</definedName>
    <definedName name="SCHCTY" localSheetId="23">#REF!</definedName>
    <definedName name="SCHCTY" localSheetId="32">#REF!</definedName>
    <definedName name="SCHCTY">#REF!</definedName>
    <definedName name="SCHNMBR" localSheetId="26">#REF!</definedName>
    <definedName name="SCHNMBR" localSheetId="17">#REF!</definedName>
    <definedName name="SCHNMBR" localSheetId="33">#REF!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31">#REF!</definedName>
    <definedName name="SCHNMBR" localSheetId="24">#REF!</definedName>
    <definedName name="SCHNMBR" localSheetId="23">#REF!</definedName>
    <definedName name="SCHNMBR" localSheetId="32">#REF!</definedName>
    <definedName name="SCHNMBR">#REF!</definedName>
    <definedName name="SCHNME" localSheetId="26">#REF!</definedName>
    <definedName name="SCHNME" localSheetId="17">#REF!</definedName>
    <definedName name="SCHNME" localSheetId="33">#REF!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31">#REF!</definedName>
    <definedName name="SCHNME" localSheetId="24">#REF!</definedName>
    <definedName name="SCHNME" localSheetId="23">#REF!</definedName>
    <definedName name="SCHNME" localSheetId="32">#REF!</definedName>
    <definedName name="SCHNME">#REF!</definedName>
    <definedName name="SUPT" localSheetId="26">#REF!</definedName>
    <definedName name="SUPT" localSheetId="17">#REF!</definedName>
    <definedName name="SUPT" localSheetId="33">#REF!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31">#REF!</definedName>
    <definedName name="SUPT" localSheetId="24">#REF!</definedName>
    <definedName name="SUPT" localSheetId="23">#REF!</definedName>
    <definedName name="SUPT" localSheetId="32">#REF!</definedName>
    <definedName name="SUPT">#REF!</definedName>
  </definedNames>
  <calcPr calcId="145621"/>
</workbook>
</file>

<file path=xl/calcChain.xml><?xml version="1.0" encoding="utf-8"?>
<calcChain xmlns="http://schemas.openxmlformats.org/spreadsheetml/2006/main">
  <c r="B7" i="167" l="1"/>
  <c r="B6" i="167"/>
  <c r="J12" i="11" l="1"/>
  <c r="B4" i="169" l="1"/>
  <c r="I12" i="11" l="1"/>
  <c r="J25" i="3" l="1"/>
  <c r="B7773" i="106" l="1"/>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9"/>
  <c r="B1" i="165"/>
  <c r="A1" i="161"/>
  <c r="B2" i="165"/>
  <c r="B2" i="169"/>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B7764" i="106"/>
  <c r="J83" i="28"/>
  <c r="B7758" i="106" s="1"/>
  <c r="D7758" i="106" s="1"/>
  <c r="J86" i="28"/>
  <c r="J88" i="28"/>
  <c r="D30" i="36" s="1"/>
  <c r="B7759" i="106"/>
  <c r="K6" i="29"/>
  <c r="B7763" i="106" s="1"/>
  <c r="B7762" i="106"/>
  <c r="K12" i="12"/>
  <c r="K23" i="12"/>
  <c r="K24" i="12"/>
  <c r="B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s="1"/>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B2081" i="106" s="1"/>
  <c r="D2081" i="106" s="1"/>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K61" i="29"/>
  <c r="B1128" i="106" s="1"/>
  <c r="D1128" i="106" s="1"/>
  <c r="K62" i="29"/>
  <c r="B1129" i="106" s="1"/>
  <c r="D1129" i="106" s="1"/>
  <c r="K63" i="29"/>
  <c r="B1130" i="106"/>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B2973" i="106" s="1"/>
  <c r="D2973" i="106" s="1"/>
  <c r="K79" i="29"/>
  <c r="B2974" i="106" s="1"/>
  <c r="D2974" i="106" s="1"/>
  <c r="K80" i="29"/>
  <c r="K81" i="29"/>
  <c r="K82" i="29"/>
  <c r="K83" i="29"/>
  <c r="K92" i="29"/>
  <c r="K93" i="29"/>
  <c r="K94" i="29"/>
  <c r="K95" i="29"/>
  <c r="K96" i="29"/>
  <c r="K97" i="29"/>
  <c r="K98" i="29"/>
  <c r="K99" i="29"/>
  <c r="K101" i="29"/>
  <c r="K105" i="29"/>
  <c r="B1146" i="106" s="1"/>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c r="D1239" i="106" s="1"/>
  <c r="B1240" i="106"/>
  <c r="D1240" i="106" s="1"/>
  <c r="E129" i="29"/>
  <c r="B1241" i="106" s="1"/>
  <c r="D1241" i="106" s="1"/>
  <c r="E136" i="29"/>
  <c r="E138" i="29" s="1"/>
  <c r="E150" i="29"/>
  <c r="B1242" i="106" s="1"/>
  <c r="D1242" i="106" s="1"/>
  <c r="B1243" i="106"/>
  <c r="D1243" i="106"/>
  <c r="B1244" i="106"/>
  <c r="D1244" i="106"/>
  <c r="B1245" i="106"/>
  <c r="D1245" i="106" s="1"/>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B1276" i="106" s="1"/>
  <c r="D1276" i="106" s="1"/>
  <c r="K126" i="29"/>
  <c r="B1277" i="106"/>
  <c r="D1277" i="106" s="1"/>
  <c r="D1278" i="106"/>
  <c r="K125" i="29"/>
  <c r="K128" i="29"/>
  <c r="B1280" i="106"/>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C204" i="29"/>
  <c r="B1340" i="106" s="1"/>
  <c r="D1340"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K212" i="29"/>
  <c r="K213" i="29"/>
  <c r="B3065" i="106" s="1"/>
  <c r="K214" i="29"/>
  <c r="K220" i="29"/>
  <c r="K222" i="29"/>
  <c r="K223" i="29"/>
  <c r="B1474" i="106" s="1"/>
  <c r="D1474" i="106" s="1"/>
  <c r="K226" i="29"/>
  <c r="K227" i="29"/>
  <c r="B1476" i="106" s="1"/>
  <c r="D1476" i="106" s="1"/>
  <c r="K228" i="29"/>
  <c r="B1477" i="106" s="1"/>
  <c r="D1477" i="106"/>
  <c r="K229" i="29"/>
  <c r="B1478" i="106"/>
  <c r="D1478" i="106" s="1"/>
  <c r="K230" i="29"/>
  <c r="B1479" i="106"/>
  <c r="D1479" i="106" s="1"/>
  <c r="K231" i="29"/>
  <c r="B1480" i="106"/>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c r="D1494" i="106" s="1"/>
  <c r="K260" i="29"/>
  <c r="B1495" i="106"/>
  <c r="D1495" i="106" s="1"/>
  <c r="K261" i="29"/>
  <c r="B1496" i="106"/>
  <c r="D1496" i="106" s="1"/>
  <c r="K262" i="29"/>
  <c r="B1497" i="106"/>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c r="F10" i="7"/>
  <c r="B1797" i="106"/>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I76" i="4"/>
  <c r="B3318" i="106" s="1"/>
  <c r="D3318"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G354" i="29"/>
  <c r="B3650" i="106" s="1"/>
  <c r="D3650"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c r="D3668" i="106" s="1"/>
  <c r="K338" i="29"/>
  <c r="B3669" i="106"/>
  <c r="D3669" i="106" s="1"/>
  <c r="K339" i="29"/>
  <c r="B3670" i="106"/>
  <c r="D3670" i="106" s="1"/>
  <c r="K340" i="29"/>
  <c r="B3671" i="106"/>
  <c r="D3671" i="106" s="1"/>
  <c r="K341" i="29"/>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s="1"/>
  <c r="B5114" i="106"/>
  <c r="D5114" i="106"/>
  <c r="B5115" i="106"/>
  <c r="D5115" i="106"/>
  <c r="B5116" i="106"/>
  <c r="D5116" i="106"/>
  <c r="B5117" i="106"/>
  <c r="D5117" i="106"/>
  <c r="B5118" i="106"/>
  <c r="D5118" i="106"/>
  <c r="B5119" i="106"/>
  <c r="D5119" i="106" s="1"/>
  <c r="B5122" i="106"/>
  <c r="D5122" i="106"/>
  <c r="B5123" i="106"/>
  <c r="D5123" i="106"/>
  <c r="B5124" i="106"/>
  <c r="D5124" i="106"/>
  <c r="B5126" i="106"/>
  <c r="D5126" i="106" s="1"/>
  <c r="B5127" i="106"/>
  <c r="D5127" i="106"/>
  <c r="D5128" i="106"/>
  <c r="D5129" i="106"/>
  <c r="D5130" i="106"/>
  <c r="D5131" i="106"/>
  <c r="B5133" i="106"/>
  <c r="D5133" i="106"/>
  <c r="B5134" i="106"/>
  <c r="D5134" i="106"/>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s="1"/>
  <c r="D7018" i="106" s="1"/>
  <c r="K112" i="29"/>
  <c r="B7019" i="106" s="1"/>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9" i="36"/>
  <c r="D60" i="36"/>
  <c r="D74" i="36"/>
  <c r="D75" i="36"/>
  <c r="D77" i="36"/>
  <c r="D78" i="36"/>
  <c r="D85" i="36"/>
  <c r="B64" i="127"/>
  <c r="B65" i="127"/>
  <c r="D26" i="108"/>
  <c r="E26" i="108"/>
  <c r="F26" i="108"/>
  <c r="G26" i="108"/>
  <c r="D27" i="108"/>
  <c r="E27" i="108"/>
  <c r="F27" i="108"/>
  <c r="G27"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s="1"/>
  <c r="L323" i="29"/>
  <c r="L329" i="29"/>
  <c r="L331" i="29"/>
  <c r="L339" i="29"/>
  <c r="L341" i="29"/>
  <c r="L344" i="29"/>
  <c r="L349" i="29"/>
  <c r="L352" i="29" s="1"/>
  <c r="L354" i="29"/>
  <c r="C12" i="5"/>
  <c r="B5066" i="106" s="1"/>
  <c r="D5066" i="106" s="1"/>
  <c r="D12" i="5"/>
  <c r="B5334" i="106" s="1"/>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G109" i="5"/>
  <c r="B6024" i="106" s="1"/>
  <c r="D6024"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E4" i="4"/>
  <c r="B2630" i="106" s="1"/>
  <c r="D2630" i="106" s="1"/>
  <c r="C5" i="4"/>
  <c r="B3405" i="106" s="1"/>
  <c r="D3405" i="106" s="1"/>
  <c r="D5" i="4"/>
  <c r="B3406" i="106" s="1"/>
  <c r="D3406" i="106" s="1"/>
  <c r="F5" i="4"/>
  <c r="B3408" i="106" s="1"/>
  <c r="D3408" i="106" s="1"/>
  <c r="G5" i="4"/>
  <c r="B3409" i="106"/>
  <c r="D3409" i="106" s="1"/>
  <c r="G12" i="4"/>
  <c r="G14" i="4"/>
  <c r="G15" i="4"/>
  <c r="G16" i="4"/>
  <c r="F13" i="4"/>
  <c r="B2596" i="106"/>
  <c r="D2596" i="106" s="1"/>
  <c r="K13" i="4"/>
  <c r="B3572" i="106" s="1"/>
  <c r="D3572"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13" i="7"/>
  <c r="B3726" i="106" s="1"/>
  <c r="D3726" i="106" s="1"/>
  <c r="D9" i="7"/>
  <c r="B1767" i="106" s="1"/>
  <c r="D1767" i="106" s="1"/>
  <c r="D14" i="7"/>
  <c r="B1770" i="106" s="1"/>
  <c r="D1770" i="106" s="1"/>
  <c r="B5770" i="106"/>
  <c r="D5770" i="106" s="1"/>
  <c r="G173" i="5"/>
  <c r="B5778" i="106" s="1"/>
  <c r="D5778" i="106" s="1"/>
  <c r="F135" i="34"/>
  <c r="F130" i="34"/>
  <c r="F129" i="34"/>
  <c r="F128" i="34"/>
  <c r="F127" i="34"/>
  <c r="F126" i="34"/>
  <c r="F110" i="34"/>
  <c r="F94" i="34"/>
  <c r="B6014" i="106"/>
  <c r="D6014" i="106" s="1"/>
  <c r="B5847" i="106"/>
  <c r="D5847" i="106" s="1"/>
  <c r="B5752" i="106"/>
  <c r="D5752" i="106" s="1"/>
  <c r="B5599" i="106"/>
  <c r="D5599" i="106" s="1"/>
  <c r="I6" i="4"/>
  <c r="B5011" i="106" s="1"/>
  <c r="D5011" i="106" s="1"/>
  <c r="G4" i="4"/>
  <c r="B2603" i="106" s="1"/>
  <c r="D2603" i="106" s="1"/>
  <c r="K274" i="5"/>
  <c r="J173" i="5"/>
  <c r="B6397" i="106" s="1"/>
  <c r="D6397" i="106" s="1"/>
  <c r="H173" i="5"/>
  <c r="D173" i="5"/>
  <c r="C172" i="5"/>
  <c r="B5214" i="106" s="1"/>
  <c r="D5214" i="106" s="1"/>
  <c r="J109" i="5"/>
  <c r="J4" i="4" s="1"/>
  <c r="B6220" i="106" s="1"/>
  <c r="D6220" i="106" s="1"/>
  <c r="H109" i="5"/>
  <c r="F109" i="5"/>
  <c r="F4" i="4" s="1"/>
  <c r="D109" i="5"/>
  <c r="D4" i="4" s="1"/>
  <c r="B2564" i="106" s="1"/>
  <c r="D2564" i="106" s="1"/>
  <c r="F106" i="34"/>
  <c r="F105" i="34"/>
  <c r="D7" i="7"/>
  <c r="B1763" i="106" s="1"/>
  <c r="D1763" i="106" s="1"/>
  <c r="B6025" i="106"/>
  <c r="D6025" i="106" s="1"/>
  <c r="H4" i="4"/>
  <c r="B5421" i="106"/>
  <c r="D5421" i="106" s="1"/>
  <c r="D6" i="4"/>
  <c r="J6" i="4"/>
  <c r="B6221" i="106" s="1"/>
  <c r="D6221" i="106" s="1"/>
  <c r="B5906" i="106"/>
  <c r="D5906" i="106" s="1"/>
  <c r="H6" i="4"/>
  <c r="B2656" i="106" s="1"/>
  <c r="D2656" i="106" s="1"/>
  <c r="K7" i="4"/>
  <c r="B3718" i="106" s="1"/>
  <c r="D3718" i="106" s="1"/>
  <c r="B2655" i="106"/>
  <c r="D2655" i="106" s="1"/>
  <c r="B2566" i="106"/>
  <c r="D2566" i="106" s="1"/>
  <c r="B1746" i="106"/>
  <c r="D1746" i="106" s="1"/>
  <c r="D17" i="7"/>
  <c r="B4104" i="106" s="1"/>
  <c r="D4104" i="106" s="1"/>
  <c r="D12" i="7"/>
  <c r="B1769" i="106" s="1"/>
  <c r="D1769" i="106" s="1"/>
  <c r="D18" i="7"/>
  <c r="B4105" i="106" s="1"/>
  <c r="D4105" i="106" s="1"/>
  <c r="D11" i="7"/>
  <c r="B1768" i="106" s="1"/>
  <c r="D1768" i="106" s="1"/>
  <c r="D15" i="7"/>
  <c r="B1772" i="106" s="1"/>
  <c r="D1772" i="106" s="1"/>
  <c r="B7760" i="106"/>
  <c r="D7760" i="106" s="1"/>
  <c r="K84" i="29" l="1"/>
  <c r="L13" i="11"/>
  <c r="B2060" i="106" s="1"/>
  <c r="D2060" i="106" s="1"/>
  <c r="K16" i="11"/>
  <c r="B2055" i="106" s="1"/>
  <c r="D2055" i="106" s="1"/>
  <c r="F16" i="11"/>
  <c r="B2031" i="106" s="1"/>
  <c r="D2031" i="106" s="1"/>
  <c r="K28" i="118"/>
  <c r="O27" i="118" s="1"/>
  <c r="O29" i="118" s="1"/>
  <c r="F19" i="7"/>
  <c r="K323" i="29"/>
  <c r="C129" i="29"/>
  <c r="E28" i="108"/>
  <c r="K109" i="5"/>
  <c r="J275" i="5"/>
  <c r="B7055" i="106" s="1"/>
  <c r="D7055" i="106" s="1"/>
  <c r="B6352" i="106"/>
  <c r="D6352" i="106" s="1"/>
  <c r="F173" i="5"/>
  <c r="B5618" i="106"/>
  <c r="D5618" i="106" s="1"/>
  <c r="B5588" i="106"/>
  <c r="D5588" i="106" s="1"/>
  <c r="B5356" i="106"/>
  <c r="D5356" i="106" s="1"/>
  <c r="D5" i="7"/>
  <c r="B1761" i="106" s="1"/>
  <c r="D1761" i="106" s="1"/>
  <c r="I77" i="4"/>
  <c r="B3319" i="106" s="1"/>
  <c r="D3319" i="106" s="1"/>
  <c r="C173" i="5"/>
  <c r="B5223" i="106" s="1"/>
  <c r="D5223" i="106" s="1"/>
  <c r="C6" i="4"/>
  <c r="B2553" i="106" s="1"/>
  <c r="D2553" i="106" s="1"/>
  <c r="F104" i="34"/>
  <c r="C109" i="5"/>
  <c r="B5121" i="106" s="1"/>
  <c r="D5121" i="106" s="1"/>
  <c r="D4" i="7"/>
  <c r="B1760" i="106" s="1"/>
  <c r="D1760" i="106" s="1"/>
  <c r="D58" i="36"/>
  <c r="J41" i="3"/>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C114" i="29"/>
  <c r="B757" i="106" s="1"/>
  <c r="D757"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K332" i="29"/>
  <c r="B7225" i="106" s="1"/>
  <c r="D7225" i="106" s="1"/>
  <c r="J7" i="4"/>
  <c r="B2657" i="106"/>
  <c r="D2657" i="106" s="1"/>
  <c r="H8" i="4"/>
  <c r="D274" i="5"/>
  <c r="B3447" i="106"/>
  <c r="D3447" i="106" s="1"/>
  <c r="D19" i="7"/>
  <c r="B1775" i="106" s="1"/>
  <c r="D1775" i="106" s="1"/>
  <c r="B7270" i="106"/>
  <c r="C34" i="131"/>
  <c r="L16" i="11" l="1"/>
  <c r="B2061" i="106" s="1"/>
  <c r="D2061" i="106" s="1"/>
  <c r="B7207" i="106"/>
  <c r="D7207" i="106" s="1"/>
  <c r="J13" i="4"/>
  <c r="B7042" i="106" s="1"/>
  <c r="D7042" i="106" s="1"/>
  <c r="B1225" i="106"/>
  <c r="D1225" i="106" s="1"/>
  <c r="C150" i="29"/>
  <c r="B1226" i="106" s="1"/>
  <c r="D1226" i="106" s="1"/>
  <c r="K4" i="4"/>
  <c r="B6028" i="106"/>
  <c r="D6028" i="106" s="1"/>
  <c r="K275" i="5"/>
  <c r="B6023" i="106" s="1"/>
  <c r="D6023" i="106" s="1"/>
  <c r="C4" i="4"/>
  <c r="B2551" i="106" s="1"/>
  <c r="D2551" i="106" s="1"/>
  <c r="B6216" i="106"/>
  <c r="D6216" i="106" s="1"/>
  <c r="D57" i="36"/>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B3569" i="106" l="1"/>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3" i="118"/>
  <c r="H18" i="118"/>
  <c r="C10" i="4" l="1"/>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<sst xmlns="http://schemas.openxmlformats.org/spreadsheetml/2006/main" count="5052" uniqueCount="2126">
  <si>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</si>
  <si>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</si>
  <si>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</si>
  <si>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</si>
  <si>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</si>
  <si>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</si>
  <si>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</si>
  <si>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</si>
  <si>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</si>
  <si>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</si>
  <si>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</si>
  <si>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</si>
  <si>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</si>
  <si>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</si>
  <si>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</si>
  <si>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</si>
  <si>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</si>
  <si>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</si>
  <si>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</si>
  <si>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</si>
  <si>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</si>
  <si>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</si>
  <si>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</si>
  <si>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</si>
  <si>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</si>
  <si>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</si>
  <si>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</si>
  <si>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</si>
  <si>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</si>
  <si>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</si>
  <si>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</si>
  <si>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</si>
  <si>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</si>
  <si>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</si>
  <si>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</si>
  <si>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</si>
  <si>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</si>
  <si>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</si>
  <si>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</si>
  <si>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</si>
  <si>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</si>
  <si>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</si>
  <si>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</si>
  <si>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</si>
  <si>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</si>
  <si>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</si>
  <si>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</si>
  <si>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</si>
  <si>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</si>
  <si>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</si>
  <si>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</si>
  <si>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</si>
  <si>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</si>
  <si>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</si>
  <si>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</si>
  <si>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</si>
  <si>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</si>
  <si>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</si>
  <si>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</si>
  <si>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</si>
  <si>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</si>
  <si>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</si>
  <si>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</si>
  <si>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</si>
  <si>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</si>
  <si>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</si>
  <si>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</si>
  <si>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</si>
  <si>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</si>
  <si>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</si>
  <si>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</si>
  <si>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</si>
  <si>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</si>
  <si>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</si>
  <si>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</si>
  <si>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</si>
  <si>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</si>
  <si>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</si>
  <si>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</si>
  <si>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</si>
  <si>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</si>
  <si>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</si>
  <si>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</si>
  <si>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</si>
  <si>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</si>
  <si>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</si>
  <si>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</si>
  <si>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</si>
  <si>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</si>
  <si>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</si>
  <si>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</si>
  <si>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</si>
  <si>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</si>
  <si>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</si>
  <si>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</si>
  <si>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</si>
  <si>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</si>
  <si>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</si>
  <si>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</si>
  <si>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</si>
  <si>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</si>
  <si>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</si>
  <si>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</si>
  <si>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</si>
  <si>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</si>
  <si>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</si>
  <si>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</si>
  <si>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</si>
  <si>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</si>
  <si>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</si>
  <si>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</si>
  <si>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</si>
  <si>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</si>
  <si>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</si>
  <si>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</si>
  <si>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</si>
  <si>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</si>
  <si>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</si>
  <si>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</si>
  <si>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</si>
  <si>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</si>
  <si>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</si>
  <si>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</si>
  <si>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</si>
  <si>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</si>
  <si>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</si>
  <si>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</si>
  <si>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</si>
  <si>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</si>
  <si>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</si>
  <si>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</si>
  <si>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</si>
  <si>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</si>
  <si>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</si>
  <si>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</si>
  <si>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</si>
  <si>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</si>
  <si>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</si>
  <si>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</si>
  <si>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</si>
  <si>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</si>
  <si>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</si>
  <si>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</si>
  <si>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</si>
  <si>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</si>
  <si>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</si>
  <si>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</si>
  <si>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</si>
  <si>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</si>
  <si>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</si>
  <si>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</si>
  <si>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</si>
  <si>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</si>
  <si>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</si>
  <si>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</si>
  <si>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</si>
  <si>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</si>
  <si>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</si>
  <si>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</si>
  <si>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</si>
  <si>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</si>
  <si>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</si>
  <si>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</si>
  <si>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</si>
  <si>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</si>
  <si>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</si>
  <si>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</si>
  <si>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</si>
  <si>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</si>
  <si>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</si>
  <si>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</si>
  <si>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</si>
  <si>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</si>
  <si>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</si>
  <si>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</si>
  <si>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</si>
  <si>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</si>
  <si>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</si>
  <si>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</si>
  <si>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</si>
  <si>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</si>
  <si>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</si>
  <si>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</si>
  <si>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</si>
  <si>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</si>
  <si>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</si>
  <si>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</si>
  <si>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</si>
  <si>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</si>
  <si>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</si>
  <si>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</si>
  <si>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</si>
  <si>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</si>
  <si>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</si>
  <si>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</si>
  <si>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</si>
  <si>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</si>
  <si>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</si>
  <si>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</si>
  <si>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</si>
  <si>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</si>
  <si>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</si>
  <si>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</si>
  <si>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</si>
  <si>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</si>
  <si>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</si>
  <si>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</si>
  <si>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</si>
  <si>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</si>
  <si>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</si>
  <si>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</si>
  <si>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</si>
  <si>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</si>
  <si>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</si>
  <si>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</si>
  <si>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</si>
  <si>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</si>
  <si>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</si>
  <si>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</si>
  <si>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</si>
  <si>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</si>
  <si>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</si>
  <si>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</si>
  <si>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</si>
  <si>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</si>
  <si>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</si>
  <si>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</si>
  <si>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</si>
  <si>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</si>
  <si>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</si>
  <si>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</si>
  <si>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</si>
  <si>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</si>
  <si>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</si>
  <si>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</si>
  <si>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</si>
  <si>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</si>
  <si>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</si>
  <si>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</si>
  <si>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</si>
  <si>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</si>
  <si>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</si>
  <si>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</si>
  <si>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</si>
  <si>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</si>
  <si>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</si>
  <si>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</si>
  <si>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</si>
  <si>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</si>
  <si>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</si>
  <si>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</si>
  <si>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</si>
  <si>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</si>
  <si>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</si>
  <si>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</si>
  <si>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</si>
  <si>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</si>
  <si>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</si>
  <si>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</si>
  <si>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</si>
  <si>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</si>
  <si>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</si>
  <si>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</si>
  <si>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</si>
  <si>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</si>
  <si>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</si>
  <si>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</si>
  <si>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</si>
  <si>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</si>
  <si>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</si>
  <si>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</si>
  <si>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</si>
  <si>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</si>
  <si>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</si>
  <si>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</si>
  <si>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</si>
  <si>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</si>
  <si>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</si>
  <si>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</si>
  <si>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</si>
  <si>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</si>
  <si>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</si>
  <si>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</si>
  <si>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</si>
  <si>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</si>
  <si>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</si>
  <si>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</si>
  <si>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</si>
  <si>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</si>
  <si>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</si>
  <si>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</si>
  <si>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</si>
  <si>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</si>
  <si>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</si>
  <si>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</si>
  <si>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</si>
  <si>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</si>
  <si>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</si>
  <si>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</si>
  <si>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</si>
  <si>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</si>
  <si>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</si>
  <si>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</si>
  <si>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</si>
  <si>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</si>
  <si>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</si>
  <si>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</si>
  <si>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</si>
  <si>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</si>
  <si>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</si>
  <si>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</si>
  <si>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</si>
  <si>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</si>
  <si>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</si>
  <si>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</si>
  <si>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</si>
  <si>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</si>
  <si>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</si>
  <si>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</si>
  <si>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</si>
  <si>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</si>
  <si>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</si>
  <si>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</si>
  <si>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</si>
  <si>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</si>
  <si>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</si>
  <si>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</si>
  <si>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</si>
  <si>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</si>
  <si>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</si>
  <si>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</si>
  <si>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</si>
  <si>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</si>
  <si>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</si>
  <si>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</si>
  <si>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</si>
  <si>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</si>
  <si>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</si>
  <si>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</si>
  <si>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</si>
  <si>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</si>
  <si>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</si>
  <si>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</si>
  <si>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</si>
  <si>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</si>
  <si>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</si>
  <si>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</si>
  <si>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</si>
  <si>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</si>
  <si>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</si>
  <si>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</si>
  <si>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</si>
  <si>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</si>
  <si>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</si>
  <si>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</si>
  <si>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</si>
  <si>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</si>
  <si>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</si>
  <si>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</si>
  <si>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</si>
  <si>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</si>
  <si>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</si>
  <si>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</si>
  <si>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</si>
  <si>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</si>
  <si>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</si>
  <si>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</si>
  <si>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</si>
  <si>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</si>
  <si>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</si>
  <si>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</si>
  <si>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</si>
  <si>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</si>
  <si>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</si>
  <si>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</si>
  <si>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</si>
  <si>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</si>
  <si>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</si>
  <si>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</si>
  <si>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</si>
  <si>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</si>
  <si>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</si>
  <si>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</si>
  <si>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</si>
  <si>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</si>
  <si>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</si>
  <si>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</si>
  <si>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</si>
  <si>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</si>
  <si>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</si>
  <si>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</si>
  <si>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</si>
  <si>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</si>
  <si>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</si>
  <si>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</si>
  <si>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</si>
  <si>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</si>
  <si>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</si>
  <si>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</si>
  <si>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</si>
  <si>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</si>
  <si>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</si>
  <si>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</si>
  <si>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</si>
  <si>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</si>
  <si>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</si>
  <si>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</si>
  <si>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</si>
  <si>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</si>
  <si>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</si>
  <si>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</si>
  <si>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</si>
  <si>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</si>
  <si>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</si>
  <si>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</si>
  <si>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</si>
  <si>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</si>
  <si>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</si>
  <si>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</si>
  <si>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</si>
  <si>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</si>
  <si>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</si>
  <si>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</si>
  <si>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</si>
  <si>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</si>
  <si>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</si>
  <si>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</si>
  <si>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</si>
  <si>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</si>
  <si>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</si>
  <si>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</si>
  <si>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</si>
  <si>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</si>
  <si>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</si>
  <si>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</si>
  <si>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</si>
  <si>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</si>
  <si>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</si>
  <si>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</si>
  <si>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</si>
  <si>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</si>
  <si>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</si>
  <si>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</si>
  <si>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</si>
  <si>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</si>
  <si>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</si>
  <si>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</si>
  <si>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</si>
  <si>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</si>
  <si>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</si>
  <si>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</si>
  <si>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</si>
  <si>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</si>
  <si>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</si>
  <si>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</si>
  <si>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</si>
  <si>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</si>
  <si>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</si>
  <si>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</si>
  <si>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</si>
  <si>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</si>
  <si>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</si>
  <si>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</si>
  <si>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</si>
  <si>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</si>
  <si>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</si>
  <si>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</si>
  <si>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</si>
  <si>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</si>
  <si>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</si>
  <si>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</si>
  <si>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</si>
  <si>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</si>
  <si>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</si>
  <si>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</si>
  <si>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</si>
  <si>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</si>
  <si>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</si>
  <si>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</si>
  <si>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</si>
  <si>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</si>
  <si>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</si>
  <si>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</si>
  <si>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</si>
  <si>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</si>
  <si>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</si>
  <si>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</si>
  <si>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</si>
  <si>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</si>
  <si>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</si>
  <si>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</si>
  <si>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</si>
  <si>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</si>
  <si>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</si>
  <si>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</si>
  <si>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</si>
  <si>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</si>
  <si>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</si>
  <si>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</si>
  <si>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</si>
  <si>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</si>
  <si>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</si>
  <si>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</si>
  <si>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</si>
  <si>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</si>
  <si>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</si>
  <si>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</si>
  <si>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</si>
  <si>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</si>
  <si>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</si>
  <si>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</si>
  <si>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</si>
  <si>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</si>
  <si>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</si>
  <si>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</si>
  <si>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</si>
  <si>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</si>
  <si>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</si>
  <si>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</si>
  <si>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</si>
  <si>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</si>
  <si>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</si>
  <si>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</si>
  <si>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</si>
  <si>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</si>
  <si>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</si>
  <si>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</si>
  <si>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</si>
  <si>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</si>
  <si>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</si>
  <si>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</si>
  <si>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</si>
  <si>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</si>
  <si>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</si>
  <si>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</si>
  <si>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</si>
  <si>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</si>
  <si>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</si>
  <si>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</si>
  <si>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</si>
  <si>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</si>
  <si>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</si>
  <si>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</si>
  <si>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</si>
  <si>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</si>
  <si>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</si>
  <si>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</si>
  <si>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</si>
  <si>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</si>
  <si>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</si>
  <si>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</si>
  <si>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</si>
  <si>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</si>
  <si>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</si>
  <si>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</si>
  <si>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</si>
  <si>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</si>
  <si>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</si>
  <si>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</si>
  <si>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</si>
  <si>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</si>
  <si>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</si>
  <si>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</si>
  <si>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</si>
  <si>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</si>
  <si>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</si>
  <si>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</si>
  <si>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</si>
  <si>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</si>
  <si>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</si>
  <si>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</si>
  <si>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</si>
  <si>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</si>
  <si>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</si>
  <si>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</si>
  <si>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</si>
  <si>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</si>
  <si>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</si>
  <si>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</si>
  <si>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</si>
  <si>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</si>
  <si>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</si>
  <si>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</si>
  <si>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</si>
  <si>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</si>
  <si>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</si>
  <si>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</si>
  <si>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</si>
  <si>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</si>
  <si>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</si>
  <si>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</si>
  <si>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</si>
  <si>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</si>
  <si>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</si>
  <si>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</si>
  <si>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</si>
  <si>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</si>
  <si>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</si>
  <si>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</si>
  <si>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</si>
  <si>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</si>
  <si>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</si>
  <si>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</si>
  <si>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</si>
  <si>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</si>
  <si>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</si>
  <si>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</si>
  <si>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</si>
  <si>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</si>
  <si>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</si>
  <si>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</si>
  <si>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</si>
  <si>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</si>
  <si>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</si>
  <si>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</si>
  <si>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</si>
  <si>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</si>
  <si>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</si>
  <si>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</si>
  <si>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</si>
  <si>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</si>
  <si>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</si>
  <si>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</si>
  <si>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</si>
  <si>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</si>
  <si>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</si>
  <si>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</si>
  <si>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</si>
  <si>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</si>
  <si>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</si>
  <si>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</si>
  <si>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</si>
  <si>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</si>
  <si>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</si>
  <si>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</si>
  <si>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</si>
  <si>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</si>
  <si>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</si>
  <si>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</si>
  <si>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</si>
  <si>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</si>
  <si>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</si>
  <si>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</si>
  <si>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</si>
  <si>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</si>
  <si>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</si>
  <si>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</si>
  <si>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</si>
  <si>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</si>
  <si>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</si>
  <si>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</si>
  <si>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</si>
  <si>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</si>
  <si>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</si>
  <si>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</si>
  <si>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</si>
  <si>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</si>
  <si>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</si>
  <si>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</si>
  <si>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</si>
  <si>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</si>
  <si>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</si>
  <si>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</si>
  <si>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</si>
  <si>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</si>
  <si>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</si>
  <si>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</si>
  <si>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</si>
  <si>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</si>
  <si>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</si>
  <si>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</si>
  <si>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</si>
  <si>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</si>
  <si>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</si>
  <si>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</si>
  <si>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</si>
  <si>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</si>
  <si>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</si>
  <si>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</si>
  <si>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</si>
  <si>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</si>
  <si>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</si>
  <si>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</si>
  <si>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</si>
  <si>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</si>
  <si>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</si>
  <si>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</si>
  <si>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</si>
  <si>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</si>
  <si>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</si>
  <si>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</si>
  <si>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</si>
  <si>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</si>
  <si>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</si>
  <si>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</si>
  <si>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</si>
  <si>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</si>
  <si>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</si>
  <si>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</si>
  <si>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</si>
  <si>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</si>
  <si>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</si>
  <si>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</si>
  <si>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</si>
  <si>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</si>
  <si>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</si>
  <si>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</si>
  <si>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</si>
  <si>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</si>
  <si>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</si>
  <si>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</si>
  <si>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</si>
  <si>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</si>
  <si>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</si>
  <si>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</si>
  <si>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</si>
  <si>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</si>
  <si>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</si>
  <si>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</si>
  <si>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</si>
  <si>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</si>
  <si>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</si>
  <si>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</si>
  <si>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</si>
  <si>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</si>
  <si>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</si>
  <si>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</si>
  <si>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</si>
  <si>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</si>
  <si>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</si>
  <si>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</si>
  <si>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</si>
  <si>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</si>
  <si>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</si>
  <si>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</si>
  <si>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</si>
  <si>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</si>
  <si>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</si>
  <si>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</si>
  <si>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</si>
  <si>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</si>
  <si>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</si>
  <si>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</si>
  <si>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</si>
  <si>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</si>
  <si>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</si>
  <si>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</si>
  <si>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</si>
  <si>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</si>
  <si>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</si>
  <si>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</si>
  <si>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</si>
  <si>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</si>
  <si>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</si>
  <si>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</si>
  <si>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</si>
  <si>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</si>
  <si>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</si>
  <si>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</si>
  <si>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</si>
  <si>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</si>
  <si>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</si>
  <si>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</si>
  <si>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</si>
  <si>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</si>
  <si>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</si>
  <si>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</si>
  <si>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</si>
  <si>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</si>
  <si>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</si>
  <si>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</si>
  <si>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</si>
  <si>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</si>
  <si>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</si>
  <si>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</si>
  <si>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</si>
  <si>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</si>
  <si>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</si>
  <si>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</si>
  <si>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</si>
  <si>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</si>
  <si>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</si>
  <si>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</si>
  <si>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</si>
  <si>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</si>
  <si>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</si>
  <si>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</si>
  <si>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</si>
  <si>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</si>
  <si>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</si>
  <si>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</si>
  <si>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</si>
  <si>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</si>
  <si>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</si>
  <si>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</si>
  <si>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</si>
  <si>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</si>
  <si>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</si>
  <si>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</si>
  <si>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</si>
  <si>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</si>
  <si>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</si>
  <si>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</si>
  <si>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</si>
  <si>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</si>
  <si>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</si>
  <si>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</si>
  <si>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</si>
  <si>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</si>
  <si>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</si>
  <si>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</si>
  <si>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</si>
  <si>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</si>
  <si>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</si>
  <si>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</si>
  <si>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</si>
  <si>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</si>
  <si>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</si>
  <si>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</si>
  <si>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</si>
  <si>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</si>
  <si>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</si>
  <si>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</si>
  <si>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</si>
  <si>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</si>
  <si>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</si>
  <si>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</si>
  <si>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</si>
  <si>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</si>
  <si>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</si>
  <si>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</si>
  <si>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</si>
  <si>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</si>
  <si>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</si>
  <si>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</si>
  <si>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</si>
  <si>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</si>
  <si>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</si>
  <si>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</si>
  <si>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</si>
  <si>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</si>
  <si>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</si>
  <si>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</si>
  <si>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</si>
  <si>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</si>
  <si>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</si>
  <si>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</si>
  <si>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</si>
  <si>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</si>
  <si>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</si>
  <si>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</si>
  <si>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</si>
  <si>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</si>
  <si>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</si>
  <si>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</si>
  <si>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</si>
  <si>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</si>
  <si>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</si>
  <si>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</si>
  <si>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</si>
  <si>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</si>
  <si>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</si>
  <si>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</si>
  <si>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</si>
  <si>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</si>
  <si>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</si>
  <si>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</si>
  <si>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</si>
  <si>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</si>
  <si>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</si>
  <si>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</si>
  <si>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</si>
  <si>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</si>
  <si>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</si>
  <si>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</si>
  <si>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</si>
  <si>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</si>
  <si>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</si>
  <si>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</si>
  <si>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</si>
  <si>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</si>
  <si>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</si>
  <si>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</si>
  <si>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</si>
  <si>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</si>
  <si>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</si>
  <si>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</si>
  <si>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</si>
  <si>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</si>
  <si>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</si>
  <si>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</si>
  <si>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</si>
  <si>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</si>
  <si>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</si>
  <si>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</si>
  <si>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</si>
  <si>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</si>
  <si>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</si>
  <si>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</si>
  <si>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</si>
  <si>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</si>
  <si>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</si>
  <si>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</si>
  <si>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</si>
  <si>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</si>
  <si>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</si>
  <si>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</si>
  <si>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</si>
  <si>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</si>
  <si>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</si>
  <si>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</si>
  <si>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</si>
  <si>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</si>
  <si>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</si>
  <si>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</si>
  <si>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</si>
  <si>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</si>
  <si>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</si>
  <si>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</si>
  <si>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</si>
  <si>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</si>
  <si>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</si>
  <si>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</si>
  <si>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</si>
  <si>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</si>
  <si>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</si>
  <si>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</si>
  <si>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</si>
  <si>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</si>
  <si>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</si>
  <si>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</si>
  <si>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</si>
  <si>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</si>
  <si>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</si>
  <si>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</si>
  <si>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</si>
  <si>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</si>
  <si>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</si>
  <si>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</si>
  <si>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</si>
  <si>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</si>
  <si>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</si>
  <si>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</si>
  <si>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</si>
  <si>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</si>
  <si>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</si>
  <si>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</si>
  <si>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</si>
  <si>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</si>
  <si>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</si>
  <si>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</si>
  <si>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</si>
  <si>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</si>
  <si>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</si>
  <si>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</si>
  <si>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</si>
  <si>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</si>
  <si>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</si>
  <si>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</si>
  <si>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</si>
  <si>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</si>
  <si>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</si>
  <si>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</si>
  <si>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</si>
  <si>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</si>
  <si>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</si>
  <si>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</si>
  <si>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</si>
  <si>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</si>
  <si>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</si>
  <si>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</si>
  <si>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</si>
  <si>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</si>
  <si>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</si>
  <si>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</si>
  <si>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</si>
  <si>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</si>
  <si>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</si>
  <si>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</si>
  <si>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</si>
  <si>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</si>
  <si>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</si>
  <si>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</si>
  <si>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</si>
  <si>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</si>
  <si>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</si>
  <si>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</si>
  <si>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</si>
  <si>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</si>
  <si>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</si>
  <si>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</si>
  <si>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</si>
  <si>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</si>
  <si>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</si>
  <si>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</si>
  <si>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</si>
  <si>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</si>
  <si>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</si>
  <si>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</si>
  <si>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</si>
  <si>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</si>
  <si>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</si>
  <si>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</si>
  <si>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</si>
  <si>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</si>
  <si>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</si>
  <si>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</si>
  <si>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</si>
  <si>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</si>
  <si>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</si>
  <si>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</si>
  <si>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</si>
  <si>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</si>
  <si>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</si>
  <si>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</si>
  <si>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</si>
  <si>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</si>
  <si>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</si>
  <si>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</si>
  <si>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</si>
  <si>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</si>
  <si>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</si>
  <si>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</si>
  <si>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</si>
  <si>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</si>
  <si>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</si>
  <si>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</si>
  <si>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</si>
  <si>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</si>
  <si>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</si>
  <si>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</si>
  <si>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</si>
  <si>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</si>
  <si>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</si>
  <si>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</si>
  <si>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</si>
  <si>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</si>
  <si>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</si>
  <si>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</si>
  <si>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</si>
  <si>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</si>
  <si>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</si>
  <si>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</si>
  <si>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</si>
  <si>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</si>
  <si>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</si>
  <si>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</si>
  <si>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</si>
  <si>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</si>
  <si>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</si>
  <si>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</si>
  <si>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</si>
  <si>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</si>
  <si>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</si>
  <si>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</si>
  <si>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</si>
  <si>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</si>
  <si>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</si>
  <si>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</si>
  <si>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</si>
  <si>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</si>
  <si>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</si>
  <si>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</si>
  <si>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</si>
  <si>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</si>
  <si>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</si>
  <si>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</si>
  <si>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</si>
  <si>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</si>
  <si>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</si>
  <si>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</si>
  <si>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</si>
  <si>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</si>
  <si>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</si>
  <si>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</si>
  <si>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</si>
  <si>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</si>
  <si>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</si>
  <si>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</si>
  <si>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</si>
  <si>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</si>
  <si>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</si>
  <si>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</si>
  <si>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</si>
  <si>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</si>
  <si>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</si>
  <si>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</si>
  <si>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</si>
  <si>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</si>
  <si>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</si>
  <si>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</si>
  <si>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</si>
  <si>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</si>
  <si>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</si>
  <si>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</si>
  <si>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</si>
  <si>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</si>
  <si>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</si>
  <si>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</si>
  <si>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</si>
  <si>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</si>
  <si>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</si>
  <si>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</si>
  <si>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</si>
  <si>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</si>
  <si>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</si>
  <si>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</si>
  <si>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</si>
  <si>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</si>
  <si>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</si>
  <si>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</si>
  <si>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</si>
  <si>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</si>
  <si>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</si>
  <si>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</si>
  <si>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</si>
  <si>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</si>
  <si>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</si>
  <si>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</si>
  <si>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</si>
  <si>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</si>
  <si>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</si>
  <si>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</si>
  <si>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</si>
  <si>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</si>
  <si>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</si>
  <si>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</si>
  <si>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</si>
  <si>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</si>
  <si>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</si>
  <si>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</si>
  <si>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</si>
  <si>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</si>
  <si>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</si>
  <si>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</si>
  <si>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</si>
  <si>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</si>
  <si>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</si>
  <si>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</si>
  <si>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</si>
  <si>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</si>
  <si>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</si>
  <si>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</si>
  <si>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</si>
  <si>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</si>
  <si>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</si>
  <si>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</si>
  <si>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</si>
  <si>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</si>
  <si>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</si>
  <si>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</si>
  <si>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</si>
  <si>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</si>
  <si>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</si>
  <si>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</si>
  <si>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</si>
  <si>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</si>
  <si>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</si>
  <si>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</si>
  <si>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</si>
  <si>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</si>
  <si>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</si>
  <si>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</si>
  <si>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</si>
  <si>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</si>
  <si>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</si>
  <si>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</si>
  <si>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</si>
  <si>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</si>
  <si>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</si>
  <si>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</si>
  <si>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</si>
  <si>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</si>
  <si>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</si>
  <si>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</si>
  <si>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</si>
  <si>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</si>
  <si>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</si>
  <si>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</si>
  <si>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</si>
  <si>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</si>
  <si>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</si>
  <si>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</si>
  <si>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</si>
  <si>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</si>
  <si>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</si>
  <si>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</si>
  <si>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</si>
  <si>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</si>
  <si>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</si>
  <si>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</si>
  <si>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</si>
  <si>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</si>
  <si>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</si>
  <si>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</si>
  <si>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</si>
  <si>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</si>
  <si>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</si>
  <si>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</si>
  <si>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</si>
  <si>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</si>
  <si>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</si>
  <si>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</si>
  <si>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</si>
  <si>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</si>
  <si>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</si>
  <si>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</si>
  <si>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</si>
  <si>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</si>
  <si>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</si>
  <si>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</si>
  <si>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</si>
  <si>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</si>
  <si>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</si>
  <si>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</si>
  <si>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</si>
  <si>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</si>
  <si>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</si>
  <si>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</si>
  <si>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</si>
  <si>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</si>
  <si>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</si>
  <si>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</si>
  <si>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</si>
  <si>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</si>
  <si>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</si>
  <si>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</si>
  <si>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</si>
  <si>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</si>
  <si>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</si>
  <si>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</si>
  <si>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</si>
  <si>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</si>
  <si>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</si>
  <si>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</si>
  <si>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</si>
  <si>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</si>
  <si>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</si>
  <si>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</si>
  <si>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</si>
  <si>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</si>
  <si>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</si>
  <si>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</si>
  <si>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</si>
  <si>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</si>
  <si>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</si>
  <si>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</si>
  <si>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</si>
  <si>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</si>
  <si>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</si>
  <si>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</si>
  <si>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</si>
  <si>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</si>
  <si>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</si>
  <si>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</si>
  <si>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</si>
  <si>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</si>
  <si>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</si>
  <si>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</si>
  <si>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</si>
  <si>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</si>
  <si>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</si>
  <si>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</si>
  <si>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</si>
  <si>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</si>
  <si>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</si>
  <si>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</si>
  <si>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</si>
  <si>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</si>
  <si>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</si>
  <si>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</si>
  <si>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</si>
  <si>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</si>
  <si>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</si>
  <si>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</si>
  <si>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</si>
  <si>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</si>
  <si>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</si>
  <si>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</si>
  <si>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</si>
  <si>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</si>
  <si>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</si>
  <si>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</si>
  <si>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</si>
  <si>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</si>
  <si>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</si>
  <si>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</si>
  <si>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</si>
  <si>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</si>
  <si>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</si>
  <si>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</si>
  <si>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</si>
  <si>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</si>
  <si>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</si>
  <si>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</si>
  <si>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</si>
  <si>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</si>
  <si>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</si>
  <si>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</si>
  <si>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</si>
  <si>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</si>
  <si>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</si>
  <si>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</si>
  <si>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</si>
  <si>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</si>
  <si>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</si>
  <si>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</si>
  <si>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</si>
  <si>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</si>
  <si>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</si>
  <si>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</si>
  <si>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</si>
  <si>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</si>
  <si>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</si>
  <si>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</si>
  <si>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</si>
  <si>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</si>
  <si>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</si>
  <si>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</si>
  <si>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</si>
  <si>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</si>
  <si>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</si>
  <si>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</si>
  <si>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</si>
  <si>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</si>
  <si>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</si>
  <si>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</si>
  <si>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</si>
  <si>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</si>
  <si>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</si>
  <si>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</si>
  <si>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</si>
  <si>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</si>
  <si>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</si>
  <si>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</si>
  <si>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</si>
  <si>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</si>
  <si>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</si>
  <si>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</si>
  <si>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</si>
  <si>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</si>
  <si>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</si>
  <si>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</si>
  <si>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</si>
  <si>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</si>
  <si>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</si>
  <si>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</si>
  <si>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</si>
  <si>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</si>
  <si>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</si>
  <si>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</si>
  <si>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</si>
  <si>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</si>
  <si>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</si>
  <si>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</si>
  <si>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</si>
  <si>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</si>
  <si>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</si>
  <si>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</si>
  <si>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</si>
  <si>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</si>
  <si>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</si>
  <si>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</si>
  <si>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</si>
  <si>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</si>
  <si>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</si>
  <si>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</si>
  <si>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</si>
  <si>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</si>
  <si>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</si>
  <si>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</si>
  <si>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</si>
  <si>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</si>
  <si>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</si>
  <si>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</si>
  <si>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</si>
  <si>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</si>
  <si>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</si>
  <si>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</si>
  <si>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</si>
  <si>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</si>
  <si>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</si>
  <si>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</si>
  <si>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</si>
  <si>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</si>
  <si>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</si>
  <si>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</si>
  <si>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</si>
  <si>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</si>
  <si>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</si>
  <si>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</si>
  <si>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</si>
  <si>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</si>
  <si>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</si>
  <si>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</si>
  <si>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</si>
  <si>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</si>
  <si>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</si>
  <si>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</si>
  <si>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</si>
  <si>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</si>
  <si>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</si>
  <si>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</si>
  <si>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</si>
  <si>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</si>
  <si>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</si>
  <si>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</si>
  <si>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</si>
  <si>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</si>
  <si>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</si>
  <si>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</si>
  <si>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</si>
  <si>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</si>
  <si>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</si>
  <si>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</si>
  <si>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</si>
  <si>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</si>
  <si>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</si>
  <si>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</si>
  <si>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</si>
  <si>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</si>
  <si>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</si>
  <si>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</si>
  <si>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</si>
  <si>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</si>
  <si>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</si>
  <si>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</si>
  <si>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</si>
  <si>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</si>
  <si>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</si>
  <si>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</si>
  <si>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</si>
  <si>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</si>
  <si>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</si>
  <si>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</si>
  <si>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</si>
  <si>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</si>
  <si>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</si>
  <si>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</si>
  <si>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</si>
  <si>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</si>
  <si>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</si>
  <si>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</si>
  <si>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</si>
  <si>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</si>
  <si>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</si>
  <si>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</si>
  <si>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</si>
  <si>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</si>
  <si>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</si>
  <si>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</si>
  <si>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</si>
  <si>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</si>
  <si>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</si>
  <si>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</si>
  <si>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</si>
  <si>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</si>
  <si>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</si>
  <si>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</si>
  <si>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</si>
  <si>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</si>
  <si>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</si>
  <si>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</si>
  <si>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</si>
  <si>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</si>
  <si>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</si>
  <si>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</si>
  <si>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</si>
  <si>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</si>
  <si>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</si>
  <si>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</si>
  <si>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</si>
  <si>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</si>
  <si>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</si>
  <si>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</si>
  <si>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</si>
  <si>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</si>
  <si>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</si>
  <si>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</si>
  <si>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</si>
  <si>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</si>
  <si>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</si>
  <si>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</si>
  <si>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</si>
  <si>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</si>
  <si>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</si>
  <si>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</si>
  <si>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</si>
  <si>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</si>
  <si>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</si>
  <si>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</si>
  <si>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</si>
  <si>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</si>
  <si>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</si>
  <si>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</si>
  <si>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</si>
  <si>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</si>
  <si>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</si>
  <si>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</si>
  <si>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</si>
  <si>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</si>
  <si>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</si>
  <si>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</si>
  <si>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</si>
  <si>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</si>
  <si>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</si>
  <si>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</si>
  <si>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</si>
  <si>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</si>
  <si>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</si>
  <si>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</si>
  <si>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</si>
  <si>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</si>
  <si>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</si>
  <si>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</si>
  <si>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</si>
  <si>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</si>
  <si>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</si>
  <si>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</si>
  <si>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</si>
  <si>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</si>
  <si>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</si>
  <si>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</si>
  <si>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</si>
  <si>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</si>
  <si>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</si>
  <si>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</si>
  <si>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</si>
  <si>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</si>
  <si>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</si>
  <si>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</si>
  <si>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</si>
  <si>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</si>
  <si>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</si>
  <si>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</si>
  <si>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</si>
  <si>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</si>
  <si>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</si>
  <si>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</si>
  <si>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</si>
  <si>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</si>
  <si>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</si>
  <si>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</si>
  <si>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</si>
  <si>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</si>
  <si>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</si>
  <si>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</si>
  <si>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</si>
  <si>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</si>
  <si>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</si>
  <si>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</si>
  <si>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</si>
  <si>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</si>
  <si>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</si>
  <si>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</si>
  <si>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</si>
  <si>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</si>
  <si>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</si>
  <si>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</si>
  <si>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</si>
  <si>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</si>
  <si>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</si>
  <si>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</si>
  <si>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</si>
  <si>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</si>
  <si>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</si>
  <si>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</si>
  <si>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</si>
  <si>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</si>
  <si>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</si>
  <si>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</si>
  <si>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</si>
  <si>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</si>
  <si>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</si>
  <si>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</si>
  <si>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</si>
  <si>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</si>
  <si>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</si>
  <si>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</si>
  <si>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</si>
  <si>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</si>
  <si>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</si>
  <si>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</si>
  <si>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</si>
  <si>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</si>
  <si>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</si>
  <si>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</si>
  <si>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</si>
  <si>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</si>
  <si>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</si>
  <si>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</si>
  <si>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</si>
  <si>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</si>
  <si>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</si>
  <si>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</si>
  <si>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</si>
  <si>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</si>
  <si>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</si>
  <si>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</si>
  <si>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</si>
  <si>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</si>
  <si>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</si>
  <si>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</si>
  <si>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</si>
  <si>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</si>
  <si>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</si>
  <si>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</si>
  <si>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</si>
  <si>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</si>
  <si>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</si>
  <si>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</si>
  <si>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</si>
  <si>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</si>
  <si>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</si>
  <si>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</si>
  <si>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</si>
  <si>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</si>
  <si>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</si>
  <si>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</si>
  <si>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</si>
  <si>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</si>
  <si>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</si>
  <si>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</si>
  <si>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</si>
  <si>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</si>
  <si>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</si>
  <si>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</si>
  <si>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</si>
  <si>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</si>
  <si>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</si>
  <si>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</si>
  <si>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</si>
  <si>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</si>
  <si>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</si>
  <si>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</si>
  <si>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</si>
  <si>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</si>
  <si>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</si>
  <si>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</si>
  <si>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</si>
  <si>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</si>
  <si>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</si>
  <si>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</si>
  <si>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</si>
  <si>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</si>
  <si>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</si>
  <si>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</si>
  <si>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</si>
  <si>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</si>
  <si>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</si>
  <si>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</si>
  <si>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</si>
  <si>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</si>
  <si>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</si>
  <si>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</si>
  <si>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</si>
  <si>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</si>
  <si>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</si>
  <si>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</si>
  <si>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</si>
  <si>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</si>
  <si>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</si>
  <si>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</si>
  <si>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</si>
  <si>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</si>
  <si>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</si>
  <si>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</si>
  <si>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</si>
  <si>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</si>
  <si>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</si>
  <si>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</si>
  <si>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</si>
  <si>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</si>
  <si>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</si>
  <si>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</si>
  <si>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</si>
  <si>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</si>
  <si>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</si>
  <si>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</si>
  <si>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</si>
  <si>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</si>
  <si>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</si>
  <si>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</si>
  <si>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</si>
  <si>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</si>
  <si>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</si>
  <si>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</si>
  <si>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</si>
  <si>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</si>
  <si>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</si>
  <si>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</si>
  <si>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</si>
  <si>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</si>
  <si>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</si>
  <si>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</si>
  <si>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</si>
  <si>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</si>
  <si>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</si>
  <si>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</si>
  <si>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</si>
  <si>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</si>
  <si>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</si>
  <si>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</si>
  <si>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</si>
  <si>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</si>
  <si>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</si>
  <si>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</si>
  <si>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</si>
  <si>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</si>
  <si>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</si>
  <si>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</si>
  <si>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</si>
  <si>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</si>
  <si>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</si>
  <si>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</si>
  <si>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</si>
  <si>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</si>
  <si>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</si>
  <si>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</si>
  <si>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</si>
  <si>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</si>
  <si>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</si>
  <si>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</si>
  <si>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</si>
  <si>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</si>
  <si>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</si>
  <si>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</si>
  <si>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</si>
  <si>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</si>
  <si>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</si>
  <si>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</si>
  <si>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</si>
  <si>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</si>
  <si>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</si>
  <si>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</si>
  <si>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</si>
  <si>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</si>
  <si>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</si>
  <si>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</si>
  <si>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</si>
  <si>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</si>
  <si>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</si>
  <si>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</si>
  <si>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</si>
  <si>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</si>
  <si>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</si>
  <si>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</si>
  <si>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</si>
  <si>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</si>
  <si>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</si>
  <si>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</si>
  <si>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</si>
  <si>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</si>
  <si>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</si>
  <si>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</si>
  <si>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</si>
  <si>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</si>
  <si>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</si>
  <si>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</si>
  <si>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</si>
  <si>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</si>
  <si>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</si>
  <si>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</si>
  <si>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</si>
  <si>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</si>
  <si>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</si>
  <si>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</si>
  <si>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</si>
  <si>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</si>
  <si>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</si>
  <si>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</si>
  <si>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</si>
  <si>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</si>
  <si>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</si>
  <si>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</si>
  <si>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</si>
  <si>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</si>
  <si>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</si>
  <si>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</si>
  <si>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</si>
  <si>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</si>
  <si>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</si>
  <si>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</si>
  <si>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</si>
  <si>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</si>
  <si>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</si>
  <si>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</si>
  <si>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</si>
  <si>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</si>
  <si>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</si>
  <si>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</si>
  <si>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</si>
  <si>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</si>
  <si>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</si>
  <si>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</si>
  <si>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</si>
  <si>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</si>
  <si>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</si>
  <si>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</si>
  <si>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</si>
  <si>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</si>
  <si>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</si>
  <si>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</si>
  <si>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</si>
  <si>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</si>
  <si>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</si>
  <si>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</si>
  <si>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</si>
  <si>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</si>
  <si>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</si>
  <si>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</si>
  <si>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</si>
  <si>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</si>
  <si>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</si>
  <si>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</si>
  <si>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</si>
  <si>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</si>
  <si>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</si>
  <si>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</si>
  <si>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</si>
  <si>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</si>
  <si>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</si>
  <si>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</si>
  <si>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</si>
  <si>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</si>
  <si>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</si>
  <si>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</si>
  <si>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</si>
  <si>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</si>
  <si>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</si>
  <si>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</si>
  <si>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</si>
  <si>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</si>
  <si>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</si>
  <si>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</si>
  <si>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</si>
  <si>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</si>
  <si>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</si>
  <si>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</si>
  <si>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</si>
  <si>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</si>
  <si>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</si>
  <si>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</si>
  <si>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</si>
  <si>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</si>
  <si>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</si>
  <si>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</si>
  <si>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</si>
  <si>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</si>
  <si>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</si>
  <si>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</si>
  <si>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</si>
  <si>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</si>
  <si>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</si>
  <si>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</si>
  <si>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</si>
  <si>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</si>
  <si>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</si>
  <si>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</si>
  <si>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</si>
  <si>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</si>
  <si>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</si>
  <si>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</si>
  <si>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</si>
  <si>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</si>
  <si>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</si>
  <si>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</si>
  <si>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</si>
  <si>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</si>
  <si>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</si>
  <si>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</si>
  <si>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</si>
  <si>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</si>
  <si>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</si>
  <si>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</si>
  <si>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</si>
  <si>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</si>
  <si>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</si>
  <si>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</si>
  <si>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</si>
  <si>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</si>
  <si>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</si>
  <si>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</si>
  <si>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</si>
  <si>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</si>
  <si>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</si>
  <si>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</si>
  <si>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</si>
  <si>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</si>
  <si>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</si>
  <si>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</si>
  <si>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</si>
  <si>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</si>
  <si>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</si>
  <si>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</si>
  <si>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</si>
  <si>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</si>
  <si>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</si>
  <si>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</si>
  <si>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</si>
  <si>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</si>
  <si>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</si>
  <si>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</si>
  <si>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</si>
  <si>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</si>
  <si>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</si>
  <si>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</si>
  <si>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</si>
  <si>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</si>
  <si>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</si>
  <si>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</si>
  <si>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</si>
  <si>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</si>
  <si>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</si>
  <si>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</si>
  <si>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</si>
  <si>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</si>
  <si>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</si>
  <si>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</si>
  <si>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</si>
  <si>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</si>
  <si>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</si>
  <si>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</si>
  <si>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</si>
  <si>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</si>
  <si>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</si>
  <si>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</si>
  <si>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</si>
  <si>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</si>
  <si>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</si>
  <si>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</si>
  <si>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</si>
  <si>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</si>
  <si>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</si>
  <si>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</si>
  <si>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</si>
  <si>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</si>
  <si>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</si>
  <si>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</si>
  <si>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</si>
  <si>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</si>
  <si>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</si>
  <si>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</si>
  <si>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</si>
  <si>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</si>
  <si>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</si>
  <si>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</si>
  <si>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</si>
  <si>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</si>
  <si>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</si>
  <si>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</si>
  <si>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</si>
  <si>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</si>
  <si>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</si>
  <si>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</si>
  <si>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</si>
  <si>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</si>
  <si>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</si>
  <si>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</si>
  <si>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</si>
  <si>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</si>
  <si>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</si>
  <si>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</si>
  <si>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</si>
  <si>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</si>
  <si>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</si>
  <si>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</si>
  <si>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</si>
  <si>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</si>
  <si>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</si>
  <si>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</si>
  <si>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</si>
  <si>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</si>
  <si>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</si>
  <si>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</si>
  <si>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</si>
  <si>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</si>
  <si>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</si>
  <si>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</si>
  <si>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</si>
  <si>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</si>
  <si>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</si>
  <si>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</si>
  <si>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</si>
  <si>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</si>
  <si>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</si>
  <si>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</si>
  <si>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</si>
  <si>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</si>
  <si>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</si>
  <si>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</si>
  <si>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</si>
  <si>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</si>
  <si>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</si>
  <si>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</si>
  <si>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</si>
  <si>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</si>
  <si>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</si>
  <si>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</si>
  <si>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</si>
  <si>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</si>
  <si>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</si>
  <si>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</si>
  <si>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</si>
  <si>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</si>
  <si>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</si>
  <si>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</si>
  <si>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</si>
  <si>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</si>
  <si>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</si>
  <si>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</si>
  <si>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</si>
  <si>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</si>
  <si>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</si>
  <si>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</si>
  <si>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</si>
  <si>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</si>
  <si>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</si>
  <si>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</si>
  <si>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</si>
  <si>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</si>
  <si>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</si>
  <si>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</si>
  <si>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</si>
  <si>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</si>
  <si>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</si>
  <si>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</si>
  <si>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</si>
  <si>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</si>
  <si>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</si>
  <si>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</si>
  <si>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</si>
  <si>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</si>
  <si>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</si>
  <si>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</si>
  <si>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</si>
  <si>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</si>
  <si>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</si>
  <si>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</si>
  <si>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</si>
  <si>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</si>
  <si>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</si>
  <si>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</si>
  <si>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</si>
  <si>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</si>
  <si>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</si>
  <si>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</si>
  <si>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</si>
  <si>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</si>
  <si>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</si>
  <si>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</si>
  <si>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</si>
  <si>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</si>
  <si>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</si>
  <si>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</si>
  <si>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</si>
  <si>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</si>
  <si>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</si>
  <si>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</si>
  <si>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</si>
  <si>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</si>
  <si>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</si>
  <si>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</si>
  <si>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</si>
  <si>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</si>
  <si>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</si>
  <si>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</si>
  <si>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</si>
  <si>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</si>
  <si>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</si>
  <si>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</si>
  <si>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</si>
  <si>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</si>
  <si>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</si>
  <si>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</si>
  <si>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</si>
  <si>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</si>
  <si>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</si>
  <si>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</si>
  <si>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</si>
  <si>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</si>
  <si>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</si>
  <si>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</si>
  <si>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</si>
  <si>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</si>
  <si>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</si>
  <si>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</si>
  <si>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</si>
  <si>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</si>
  <si>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</si>
  <si>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</si>
  <si>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</si>
  <si>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</si>
  <si>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</si>
  <si>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Bureau</t>
  </si>
  <si>
    <t>312 South Main Street, PO Box 21</t>
  </si>
  <si>
    <t xml:space="preserve">Cherry  </t>
  </si>
  <si>
    <t>jboyle@cherrygradeschool.org</t>
  </si>
  <si>
    <t>James Boyle</t>
  </si>
  <si>
    <t>815-894-2777</t>
  </si>
  <si>
    <t>815-894-2441</t>
  </si>
  <si>
    <t>Hopkins &amp; Associates, CPAs</t>
  </si>
  <si>
    <t>Joel Hopkins</t>
  </si>
  <si>
    <t>314 S McCoy St</t>
  </si>
  <si>
    <t>Granville</t>
  </si>
  <si>
    <t>815-339-6630</t>
  </si>
  <si>
    <t>815-339-6643</t>
  </si>
  <si>
    <t>None</t>
  </si>
  <si>
    <t>hopkinsoffice@aol.com</t>
  </si>
  <si>
    <t>Ed account 1190 - $2,931 employee health insurance levy</t>
  </si>
  <si>
    <t>Loans Payable - Tax Anticipation Warrants $155,000</t>
  </si>
  <si>
    <t>Pursuant to 105 ILCS 5/10-22.33 Interfund Loans, the District cannot have interfund loan balances between the Tort, Education, and Fire Prevention &amp; Safety funds.</t>
  </si>
  <si>
    <t>The District has an interfund loan payable due to the Education Fund $18,042 and the Fire Prevention &amp; Safety Fund $24,538 from the Tort Fund.</t>
  </si>
  <si>
    <t>The District overspent in the Tort Fun and the Education Fund supplemented the Tort Fund during fiscal year 2015 and the Fire Prevention &amp; Safety fund supplemented in fiscal year 2016.</t>
  </si>
  <si>
    <t>The District has a payable to the Education and Fire Prevention &amp; Safety fund at June 30, 2016.</t>
  </si>
  <si>
    <t>The District's cash fund balances are comingled and the Tort fund cash balance went negative in fiscal year 2015 and 2016.  The District's Education and Fire Prevention &amp; Safety funds had to supplement.</t>
  </si>
  <si>
    <t>We recommend the District increase the Tort levy and repay the interfund loans.</t>
  </si>
  <si>
    <t>The District will repay the Education and Fire Prevention &amp; Safety funds with future tax levy money.</t>
  </si>
  <si>
    <t>Restricted funds were used for non restricted purposes.</t>
  </si>
  <si>
    <t>The District has a comingled bank account across all funds.  Restricted tax levies and grant money was used for non-restricted purposes.</t>
  </si>
  <si>
    <t>Since the District has a negative fund balance in the Education fund, it has no restricted balances at June 30, 2016 which means it used restricted money for non-restrictive purposes.</t>
  </si>
  <si>
    <t>The District was low on cash and had to spend restricted money.</t>
  </si>
  <si>
    <t>We recommend the District increase fund balances so the restricted funds can properly be used in the future.</t>
  </si>
  <si>
    <t>The District will restrict the funds once the fund balance is positive.</t>
  </si>
  <si>
    <t>At June 30, 2016, the District has a negative fund balance in the Education Fund.  The District should have $2,080 restricted for lease purposes from the tax levy and $28,823 restricted for the Rural Education Achievement Program, a federal grant.</t>
  </si>
  <si>
    <t>Cherry SD 92</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</si>
</sst>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14" fontId="2" fillId="0" borderId="0" xfId="3" applyNumberFormat="1" applyFont="1" applyBorder="1" applyProtection="1">
      <protection locked="0"/>
    </xf>
    <xf numFmtId="38"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6017" name="Object 1" hidden="1">
              <a:extLst>
                <a:ext uri="{63B3BB69-23CF-44E3-9099-C40C66FF867C}">
                  <a14:compatExt spid="_x0000_s8601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xdr:row>
          <xdr:rowOff>0</xdr:rowOff>
        </xdr:from>
        <xdr:to>
          <xdr:col>0</xdr:col>
          <xdr:colOff>914400</xdr:colOff>
          <xdr:row>10</xdr:row>
          <xdr:rowOff>38100</xdr:rowOff>
        </xdr:to>
        <xdr:sp macro="" textlink="">
          <xdr:nvSpPr>
            <xdr:cNvPr id="86018" name="Object 2" hidden="1">
              <a:extLst>
                <a:ext uri="{63B3BB69-23CF-44E3-9099-C40C66FF867C}">
                  <a14:compatExt spid="_x0000_s86018"/>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v>28006092002</v>
      </c>
      <c r="B13" s="2133"/>
      <c r="C13" s="2133"/>
      <c r="D13" s="2133"/>
      <c r="E13" s="2133"/>
      <c r="F13" s="2133"/>
      <c r="G13" s="2133"/>
      <c r="H13" s="2134"/>
      <c r="I13" s="185"/>
      <c r="J13" s="184"/>
      <c r="K13" s="182"/>
      <c r="L13" s="184"/>
      <c r="M13" s="184"/>
      <c r="N13" s="184"/>
      <c r="O13" s="184"/>
      <c r="P13" s="184"/>
      <c r="Q13" s="184"/>
      <c r="R13" s="184"/>
      <c r="S13" s="184"/>
      <c r="T13" s="2137" t="s">
        <v>2101</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2094</v>
      </c>
      <c r="B15" s="2135"/>
      <c r="C15" s="2135"/>
      <c r="D15" s="2135"/>
      <c r="E15" s="2135"/>
      <c r="F15" s="2135"/>
      <c r="G15" s="2135"/>
      <c r="H15" s="2136"/>
      <c r="T15" s="2067" t="s">
        <v>2102</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2125</v>
      </c>
      <c r="B17" s="2093"/>
      <c r="C17" s="2093"/>
      <c r="D17" s="2093"/>
      <c r="E17" s="2093"/>
      <c r="F17" s="2093"/>
      <c r="G17" s="2093"/>
      <c r="H17" s="2118"/>
      <c r="T17" s="2146" t="s">
        <v>2103</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2095</v>
      </c>
      <c r="B19" s="2084"/>
      <c r="C19" s="2084"/>
      <c r="D19" s="2084"/>
      <c r="E19" s="2084"/>
      <c r="F19" s="2084"/>
      <c r="G19" s="2084"/>
      <c r="H19" s="2066"/>
      <c r="I19" s="184"/>
      <c r="J19" s="379"/>
      <c r="K19" s="195"/>
      <c r="L19" s="193"/>
      <c r="M19" s="659" t="s">
        <v>360</v>
      </c>
      <c r="P19" s="181"/>
      <c r="Q19" s="181"/>
      <c r="R19" s="181"/>
      <c r="S19" s="185"/>
      <c r="T19" s="2086" t="s">
        <v>2104</v>
      </c>
      <c r="U19" s="2065"/>
      <c r="V19" s="2065"/>
      <c r="W19" s="2066"/>
      <c r="X19" s="2083" t="s">
        <v>2033</v>
      </c>
      <c r="Y19" s="2145"/>
      <c r="Z19" s="2143">
        <v>61326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2096</v>
      </c>
      <c r="B21" s="2065"/>
      <c r="C21" s="2065"/>
      <c r="D21" s="2065"/>
      <c r="E21" s="2065"/>
      <c r="F21" s="2065"/>
      <c r="G21" s="2065"/>
      <c r="H21" s="2066"/>
      <c r="I21" s="2112" t="s">
        <v>786</v>
      </c>
      <c r="J21" s="2107"/>
      <c r="K21" s="2107"/>
      <c r="L21" s="2107"/>
      <c r="M21" s="2107"/>
      <c r="N21" s="2107"/>
      <c r="O21" s="2107"/>
      <c r="P21" s="2107"/>
      <c r="Q21" s="2107"/>
      <c r="R21" s="2107"/>
      <c r="S21" s="2113"/>
      <c r="T21" s="2092" t="s">
        <v>2105</v>
      </c>
      <c r="U21" s="2152"/>
      <c r="V21" s="2152"/>
      <c r="W21" s="2152"/>
      <c r="X21" s="2157" t="s">
        <v>2106</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t="s">
        <v>2097</v>
      </c>
      <c r="B23" s="2110"/>
      <c r="C23" s="2110"/>
      <c r="D23" s="2110"/>
      <c r="E23" s="2110"/>
      <c r="F23" s="2110"/>
      <c r="G23" s="2110"/>
      <c r="H23" s="2111"/>
      <c r="T23" s="2092">
        <v>66.004501000000005</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8" t="s">
        <v>628</v>
      </c>
      <c r="U24" s="449"/>
      <c r="V24" s="449"/>
      <c r="W24" s="449"/>
      <c r="X24" s="450"/>
      <c r="Y24" s="450"/>
      <c r="Z24" s="450"/>
      <c r="AA24" s="451"/>
    </row>
    <row r="25" spans="1:27" ht="14.1" customHeight="1" x14ac:dyDescent="0.2">
      <c r="A25" s="2064">
        <v>61317</v>
      </c>
      <c r="B25" s="2065"/>
      <c r="C25" s="2065"/>
      <c r="D25" s="2065"/>
      <c r="E25" s="2065"/>
      <c r="F25" s="2065"/>
      <c r="G25" s="2065"/>
      <c r="H25" s="2066"/>
      <c r="I25" s="660"/>
      <c r="J25" s="204"/>
      <c r="K25" s="204"/>
      <c r="L25" s="204"/>
      <c r="M25" s="204"/>
      <c r="N25" s="204"/>
      <c r="O25" s="204"/>
      <c r="P25" s="204"/>
      <c r="Q25" s="204"/>
      <c r="R25" s="204"/>
      <c r="S25" s="205"/>
      <c r="T25" s="2149" t="s">
        <v>2108</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1760" t="s">
        <v>2093</v>
      </c>
      <c r="K31" s="195" t="s">
        <v>1053</v>
      </c>
      <c r="L31" s="1760"/>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2093</v>
      </c>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2098</v>
      </c>
      <c r="B38" s="2093"/>
      <c r="C38" s="2093"/>
      <c r="D38" s="2093"/>
      <c r="E38" s="2093"/>
      <c r="F38" s="2065"/>
      <c r="G38" s="2065"/>
      <c r="H38" s="2066"/>
      <c r="I38" s="2087"/>
      <c r="J38" s="2088"/>
      <c r="K38" s="2088"/>
      <c r="L38" s="2088"/>
      <c r="M38" s="2088"/>
      <c r="N38" s="2088"/>
      <c r="O38" s="2088"/>
      <c r="P38" s="2068"/>
      <c r="Q38" s="2068"/>
      <c r="R38" s="2068"/>
      <c r="S38" s="2069"/>
      <c r="T38" s="2067"/>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2097</v>
      </c>
      <c r="B40" s="2079"/>
      <c r="C40" s="2080"/>
      <c r="D40" s="2080"/>
      <c r="E40" s="2080"/>
      <c r="F40" s="2081"/>
      <c r="G40" s="2081"/>
      <c r="H40" s="2082"/>
      <c r="I40" s="2095"/>
      <c r="J40" s="2096"/>
      <c r="K40" s="2096"/>
      <c r="L40" s="2096"/>
      <c r="M40" s="2096"/>
      <c r="N40" s="2096"/>
      <c r="O40" s="2096"/>
      <c r="P40" s="2096"/>
      <c r="Q40" s="2096"/>
      <c r="R40" s="2096"/>
      <c r="S40" s="2097"/>
      <c r="T40" s="2095"/>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2099</v>
      </c>
      <c r="B42" s="2065"/>
      <c r="C42" s="2066"/>
      <c r="D42" s="2083" t="s">
        <v>2100</v>
      </c>
      <c r="E42" s="2065"/>
      <c r="F42" s="2065"/>
      <c r="G42" s="2065"/>
      <c r="H42" s="2066"/>
      <c r="I42" s="2067"/>
      <c r="J42" s="2068"/>
      <c r="K42" s="2068"/>
      <c r="L42" s="2068"/>
      <c r="M42" s="2068"/>
      <c r="N42" s="2068"/>
      <c r="O42" s="2069"/>
      <c r="P42" s="2094"/>
      <c r="Q42" s="2068"/>
      <c r="R42" s="2068"/>
      <c r="S42" s="2069"/>
      <c r="T42" s="2067"/>
      <c r="U42" s="2068"/>
      <c r="V42" s="2068"/>
      <c r="W42" s="2069"/>
      <c r="X42" s="2094"/>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2063" t="s">
        <v>2093</v>
      </c>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2063" t="s">
        <v>2093</v>
      </c>
      <c r="C22" s="620">
        <v>9</v>
      </c>
      <c r="D22" s="291" t="s">
        <v>619</v>
      </c>
    </row>
    <row r="23" spans="1:4" s="33" customFormat="1" x14ac:dyDescent="0.2">
      <c r="A23" s="30"/>
      <c r="B23" s="678"/>
      <c r="C23" s="620">
        <v>10</v>
      </c>
      <c r="D23" s="291" t="s">
        <v>620</v>
      </c>
    </row>
    <row r="24" spans="1:4" s="33" customFormat="1" x14ac:dyDescent="0.2">
      <c r="A24" s="30"/>
      <c r="B24" s="2063"/>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2063" t="s">
        <v>2093</v>
      </c>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2"/>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2101</v>
      </c>
      <c r="D112" s="2161"/>
      <c r="E112" s="1535"/>
      <c r="F112" s="1535"/>
      <c r="G112" s="1535"/>
      <c r="H112" s="1535"/>
      <c r="I112" s="1535"/>
    </row>
    <row r="113" spans="1:9" s="33" customFormat="1" ht="11.25" customHeight="1" x14ac:dyDescent="0.2">
      <c r="A113" s="1578"/>
      <c r="B113" s="1578"/>
      <c r="C113" s="1592"/>
      <c r="D113" s="2033"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1">
        <v>42647</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9500257</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1.9800000000000002E-2</v>
      </c>
      <c r="E10" s="100" t="s">
        <v>1186</v>
      </c>
      <c r="F10" s="472">
        <v>2.5000000000000001E-3</v>
      </c>
      <c r="G10" s="100" t="s">
        <v>1186</v>
      </c>
      <c r="H10" s="472">
        <v>1.1999999999999999E-3</v>
      </c>
      <c r="I10" s="100" t="s">
        <v>1187</v>
      </c>
      <c r="J10" s="473">
        <f>ROUND(D10+F10+H10,5)</f>
        <v>2.35E-2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401704</v>
      </c>
      <c r="E16" s="100"/>
      <c r="F16" s="82">
        <f>SUM('Acct Summary 7-8'!C17,'Acct Summary 7-8'!D17,'Acct Summary 7-8'!F17)</f>
        <v>461140</v>
      </c>
      <c r="G16" s="100"/>
      <c r="H16" s="82">
        <f>SUM(D16-F16)</f>
        <v>-59436</v>
      </c>
      <c r="I16" s="93"/>
      <c r="J16" s="82">
        <f>SUM('Acct Summary 7-8'!C81,'Acct Summary 7-8'!D81,'Acct Summary 7-8'!F81,'Acct Summary 7-8'!I81)</f>
        <v>-126711</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155000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155000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62" t="s">
        <v>2093</v>
      </c>
      <c r="C31" s="406" t="s">
        <v>689</v>
      </c>
      <c r="D31" s="63" t="s">
        <v>1262</v>
      </c>
      <c r="E31" s="93"/>
      <c r="F31" s="93"/>
      <c r="G31" s="101"/>
      <c r="H31" s="253">
        <f>IF(B31="X",(J7*0.069),IF(B32="X",(J7*0.138),"Enter x in a.or b."))</f>
        <v>655517.73300000001</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F43" sqref="F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Cherry SD 92</v>
      </c>
      <c r="E7" s="136"/>
      <c r="G7" s="137"/>
      <c r="H7" s="138"/>
      <c r="I7" s="138"/>
      <c r="J7" s="138"/>
      <c r="K7" s="138"/>
      <c r="L7"/>
      <c r="M7"/>
      <c r="N7"/>
      <c r="O7"/>
      <c r="P7"/>
    </row>
    <row r="8" spans="1:18" ht="12.75" x14ac:dyDescent="0.2">
      <c r="A8"/>
      <c r="B8"/>
      <c r="C8" s="134" t="s">
        <v>1341</v>
      </c>
      <c r="D8" s="139">
        <f>COVER!A13</f>
        <v>28006092002</v>
      </c>
      <c r="E8" s="140"/>
      <c r="G8"/>
      <c r="H8"/>
      <c r="I8"/>
      <c r="J8"/>
      <c r="K8"/>
      <c r="L8"/>
      <c r="M8"/>
      <c r="N8"/>
      <c r="O8"/>
      <c r="P8"/>
    </row>
    <row r="9" spans="1:18" ht="12.75" x14ac:dyDescent="0.2">
      <c r="A9"/>
      <c r="B9"/>
      <c r="C9" s="134" t="s">
        <v>829</v>
      </c>
      <c r="D9" s="335" t="str">
        <f>COVER!A15</f>
        <v>Bureau</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f>IF(K12&gt;0.24999,"4",IF(K12&gt;0.09999,"3",IF(K12&gt;=0,"2",1)))</f>
        <v>1</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-169291</v>
      </c>
      <c r="I12" s="1162"/>
      <c r="J12" s="1162"/>
      <c r="K12" s="1163">
        <f>TRUNC((H12/H13*100000),5)/100000</f>
        <v>-0.42143219879999999</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401704</v>
      </c>
      <c r="I13" s="1162"/>
      <c r="J13" s="1162"/>
      <c r="K13" s="1015"/>
      <c r="L13" s="154"/>
      <c r="M13" s="102" t="s">
        <v>1365</v>
      </c>
      <c r="N13" s="102"/>
      <c r="O13" s="1166">
        <f>(O11*O12)</f>
        <v>0.35</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2</v>
      </c>
      <c r="P16" s="32"/>
      <c r="R16" s="6"/>
    </row>
    <row r="17" spans="1:18" s="156" customFormat="1" ht="11.25" x14ac:dyDescent="0.2">
      <c r="A17" s="154"/>
      <c r="B17" s="1159"/>
      <c r="C17" s="154" t="s">
        <v>935</v>
      </c>
      <c r="D17" s="154"/>
      <c r="E17" s="154"/>
      <c r="F17" s="154" t="s">
        <v>523</v>
      </c>
      <c r="G17" s="1160"/>
      <c r="H17" s="1161">
        <f>SUM('Acct Summary 7-8'!C17+'Acct Summary 7-8'!D17+'Acct Summary 7-8'!F17)</f>
        <v>461140</v>
      </c>
      <c r="I17" s="1162"/>
      <c r="J17" s="1168"/>
      <c r="K17" s="1163">
        <f>TRUNC((H17/H18*100000),5)/100000</f>
        <v>1.1479596916999999</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401704</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-3.5241503000000001</v>
      </c>
      <c r="K20" s="1163" t="str">
        <f>IF(K17&lt;=1,"0",IF(AND(O16="2", J20 &gt; 2),TRUNC(((K12-0.1)/(K17-1)*100),5)/100,IF(AND(O16 = "1", J20 &gt; 2),TRUNC(((K12-0.1)/(K17-1)*100),5)/100,IF(AND(O16="1", J20 &gt;1),TRUNC(((K12-0.1)/(K17-1)*100),5)/100,""))))</f>
        <v/>
      </c>
      <c r="L20" s="154"/>
      <c r="M20" s="102" t="s">
        <v>1365</v>
      </c>
      <c r="N20" s="102"/>
      <c r="O20" s="1166">
        <f>(O16+O17)*O18</f>
        <v>0.7</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f>IF(K24&gt;=180,"4",IF(K24&gt;=90,"3",IF(K24&gt;=30,"2",1)))</f>
        <v>1</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10247</v>
      </c>
      <c r="I24" s="684"/>
      <c r="J24" s="684"/>
      <c r="K24" s="1172">
        <f>TRUNC(((H24/H25*100000)/100000),2)</f>
        <v>7.99</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1280.94444</v>
      </c>
      <c r="I25" s="1174"/>
      <c r="J25" s="1174"/>
      <c r="K25" s="1015"/>
      <c r="L25" s="154"/>
      <c r="M25" s="102" t="s">
        <v>1365</v>
      </c>
      <c r="N25" s="102"/>
      <c r="O25" s="1166">
        <f>O23*O24</f>
        <v>0.1</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f>IF(K28&gt;=75,"4",IF(K28&gt;=50,"3",IF(K28&gt;=25,"2",1)))</f>
        <v>1</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155000</v>
      </c>
      <c r="I28" s="1176"/>
      <c r="J28" s="1176"/>
      <c r="K28" s="1172">
        <f>TRUNC(100-((((H28/H29*100))*100)/100),2)</f>
        <v>18.32</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189767.63357999999</v>
      </c>
      <c r="I29" s="1176"/>
      <c r="J29" s="1176"/>
      <c r="K29" s="1015"/>
      <c r="L29" s="154"/>
      <c r="M29" s="102" t="s">
        <v>1365</v>
      </c>
      <c r="N29" s="102"/>
      <c r="O29" s="1166">
        <f>O27*O28</f>
        <v>0.1</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0</v>
      </c>
      <c r="I32" s="1170"/>
      <c r="J32" s="1170"/>
      <c r="K32" s="1172">
        <f>TRUNC(100-((((H32/H33*100))*100)/100),2)</f>
        <v>100</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655517.73300000001</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1.65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A2" sqref="A2"/>
      <selection pane="bottomLeft" activeCell="M19" sqref="M19"/>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9465</v>
      </c>
      <c r="D4" s="412">
        <v>487</v>
      </c>
      <c r="E4" s="412"/>
      <c r="F4" s="412">
        <v>281</v>
      </c>
      <c r="G4" s="412">
        <v>35546</v>
      </c>
      <c r="H4" s="412"/>
      <c r="I4" s="412">
        <v>14</v>
      </c>
      <c r="J4" s="436"/>
      <c r="K4" s="412">
        <v>5715</v>
      </c>
      <c r="L4" s="412">
        <v>3154</v>
      </c>
      <c r="M4" s="433"/>
      <c r="N4" s="482"/>
    </row>
    <row r="5" spans="1:14" x14ac:dyDescent="0.2">
      <c r="A5" s="477" t="s">
        <v>1173</v>
      </c>
      <c r="B5" s="40">
        <v>120</v>
      </c>
      <c r="C5" s="687"/>
      <c r="D5" s="412"/>
      <c r="E5" s="412"/>
      <c r="F5" s="412"/>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v>18042</v>
      </c>
      <c r="D7" s="436"/>
      <c r="E7" s="436"/>
      <c r="F7" s="436"/>
      <c r="G7" s="436"/>
      <c r="H7" s="436"/>
      <c r="I7" s="436"/>
      <c r="J7" s="436"/>
      <c r="K7" s="436">
        <v>24538</v>
      </c>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27507</v>
      </c>
      <c r="D13" s="689">
        <f t="shared" ref="D13:L13" si="0">SUM(D4:D12)</f>
        <v>487</v>
      </c>
      <c r="E13" s="689">
        <f t="shared" si="0"/>
        <v>0</v>
      </c>
      <c r="F13" s="689">
        <f t="shared" si="0"/>
        <v>281</v>
      </c>
      <c r="G13" s="689">
        <f t="shared" si="0"/>
        <v>35546</v>
      </c>
      <c r="H13" s="689">
        <f t="shared" si="0"/>
        <v>0</v>
      </c>
      <c r="I13" s="689">
        <f t="shared" si="0"/>
        <v>14</v>
      </c>
      <c r="J13" s="689">
        <f t="shared" si="0"/>
        <v>0</v>
      </c>
      <c r="K13" s="689">
        <f t="shared" si="0"/>
        <v>30253</v>
      </c>
      <c r="L13" s="689">
        <f t="shared" si="0"/>
        <v>3154</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c r="N16" s="719"/>
    </row>
    <row r="17" spans="1:14" s="704" customFormat="1" ht="12.75" customHeight="1" x14ac:dyDescent="0.2">
      <c r="A17" s="718" t="s">
        <v>1751</v>
      </c>
      <c r="B17" s="542">
        <v>230</v>
      </c>
      <c r="C17" s="507"/>
      <c r="D17" s="507"/>
      <c r="E17" s="507"/>
      <c r="F17" s="507"/>
      <c r="G17" s="507"/>
      <c r="H17" s="507"/>
      <c r="I17" s="507"/>
      <c r="J17" s="507"/>
      <c r="K17" s="507"/>
      <c r="L17" s="507"/>
      <c r="M17" s="436"/>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1335</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0</v>
      </c>
    </row>
    <row r="23" spans="1:14" ht="13.5" customHeight="1" thickBot="1" x14ac:dyDescent="0.25">
      <c r="A23" s="464" t="s">
        <v>748</v>
      </c>
      <c r="B23" s="724"/>
      <c r="C23" s="433"/>
      <c r="D23" s="433"/>
      <c r="E23" s="433"/>
      <c r="F23" s="433"/>
      <c r="G23" s="433"/>
      <c r="H23" s="433"/>
      <c r="I23" s="433"/>
      <c r="J23" s="433"/>
      <c r="K23" s="433"/>
      <c r="L23" s="433"/>
      <c r="M23" s="693">
        <f>SUM(M15:M22)</f>
        <v>1335</v>
      </c>
      <c r="N23" s="693">
        <f>SUM(N21:N22)</f>
        <v>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f>18042+24538</f>
        <v>42580</v>
      </c>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v>155000</v>
      </c>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c r="D32" s="690"/>
      <c r="E32" s="691"/>
      <c r="F32" s="691"/>
      <c r="G32" s="691"/>
      <c r="H32" s="691"/>
      <c r="I32" s="691"/>
      <c r="J32" s="691"/>
      <c r="K32" s="510"/>
      <c r="L32" s="433"/>
      <c r="M32" s="433"/>
      <c r="N32" s="433"/>
    </row>
    <row r="33" spans="1:14" ht="13.5" customHeight="1" x14ac:dyDescent="0.2">
      <c r="A33" s="629" t="s">
        <v>347</v>
      </c>
      <c r="B33" s="42">
        <v>493</v>
      </c>
      <c r="C33" s="436"/>
      <c r="D33" s="436"/>
      <c r="E33" s="436"/>
      <c r="F33" s="436"/>
      <c r="G33" s="436"/>
      <c r="H33" s="436"/>
      <c r="I33" s="436"/>
      <c r="J33" s="436"/>
      <c r="K33" s="436"/>
      <c r="L33" s="436">
        <v>3154</v>
      </c>
      <c r="M33" s="433"/>
      <c r="N33" s="482"/>
    </row>
    <row r="34" spans="1:14" ht="13.5" customHeight="1" thickBot="1" x14ac:dyDescent="0.25">
      <c r="A34" s="1076" t="s">
        <v>759</v>
      </c>
      <c r="B34" s="725"/>
      <c r="C34" s="1099">
        <f>SUM(C25:C33)</f>
        <v>155000</v>
      </c>
      <c r="D34" s="1099">
        <f t="shared" ref="D34:K34" si="1">SUM(D25:D33)</f>
        <v>0</v>
      </c>
      <c r="E34" s="1099">
        <f t="shared" si="1"/>
        <v>0</v>
      </c>
      <c r="F34" s="1099">
        <f t="shared" si="1"/>
        <v>0</v>
      </c>
      <c r="G34" s="1099">
        <f t="shared" si="1"/>
        <v>0</v>
      </c>
      <c r="H34" s="1099">
        <f t="shared" si="1"/>
        <v>0</v>
      </c>
      <c r="I34" s="1099">
        <f t="shared" si="1"/>
        <v>0</v>
      </c>
      <c r="J34" s="1099">
        <f t="shared" si="1"/>
        <v>42580</v>
      </c>
      <c r="K34" s="1099">
        <f t="shared" si="1"/>
        <v>0</v>
      </c>
      <c r="L34" s="1059">
        <f>SUM(L33)</f>
        <v>3154</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0</v>
      </c>
    </row>
    <row r="37" spans="1:14" ht="13.5" thickBot="1" x14ac:dyDescent="0.25">
      <c r="A37" s="464" t="s">
        <v>758</v>
      </c>
      <c r="B37" s="724"/>
      <c r="C37" s="507"/>
      <c r="D37" s="507"/>
      <c r="E37" s="507"/>
      <c r="F37" s="507"/>
      <c r="G37" s="507"/>
      <c r="H37" s="507"/>
      <c r="I37" s="507"/>
      <c r="J37" s="507"/>
      <c r="K37" s="507"/>
      <c r="L37" s="514"/>
      <c r="M37" s="433"/>
      <c r="N37" s="693">
        <f>SUM(N36:N36)</f>
        <v>0</v>
      </c>
    </row>
    <row r="38" spans="1:14" customFormat="1" ht="13.5" customHeight="1" thickTop="1" x14ac:dyDescent="0.2">
      <c r="A38" s="628" t="s">
        <v>496</v>
      </c>
      <c r="B38" s="542">
        <v>714</v>
      </c>
      <c r="C38" s="727"/>
      <c r="D38" s="727"/>
      <c r="E38" s="727"/>
      <c r="F38" s="727"/>
      <c r="G38" s="727">
        <v>17773</v>
      </c>
      <c r="H38" s="727"/>
      <c r="I38" s="727"/>
      <c r="J38" s="726"/>
      <c r="K38" s="727"/>
      <c r="L38" s="1100"/>
      <c r="M38" s="694"/>
      <c r="N38" s="694"/>
    </row>
    <row r="39" spans="1:14" customFormat="1" ht="13.5" customHeight="1" x14ac:dyDescent="0.2">
      <c r="A39" s="628" t="s">
        <v>405</v>
      </c>
      <c r="B39" s="542">
        <v>730</v>
      </c>
      <c r="C39" s="727">
        <v>-127493</v>
      </c>
      <c r="D39" s="727">
        <v>487</v>
      </c>
      <c r="E39" s="727"/>
      <c r="F39" s="727">
        <v>281</v>
      </c>
      <c r="G39" s="727">
        <v>17773</v>
      </c>
      <c r="H39" s="727"/>
      <c r="I39" s="727">
        <v>14</v>
      </c>
      <c r="J39" s="726">
        <v>-42580</v>
      </c>
      <c r="K39" s="727">
        <v>30253</v>
      </c>
      <c r="L39" s="727"/>
      <c r="M39" s="694"/>
      <c r="N39" s="694"/>
    </row>
    <row r="40" spans="1:14" customFormat="1" ht="13.5" customHeight="1" x14ac:dyDescent="0.2">
      <c r="A40" s="721" t="s">
        <v>155</v>
      </c>
      <c r="B40" s="722"/>
      <c r="C40" s="723"/>
      <c r="D40" s="723"/>
      <c r="E40" s="723"/>
      <c r="F40" s="723"/>
      <c r="G40" s="723"/>
      <c r="H40" s="723"/>
      <c r="I40" s="723"/>
      <c r="J40" s="723"/>
      <c r="K40" s="723"/>
      <c r="L40" s="723"/>
      <c r="M40" s="726">
        <v>1335</v>
      </c>
      <c r="N40" s="694"/>
    </row>
    <row r="41" spans="1:14" ht="13.5" customHeight="1" thickBot="1" x14ac:dyDescent="0.25">
      <c r="A41" s="464" t="s">
        <v>760</v>
      </c>
      <c r="B41" s="455"/>
      <c r="C41" s="485">
        <f>(SUM(C34,C37,C38,C39))</f>
        <v>27507</v>
      </c>
      <c r="D41" s="485">
        <f t="shared" ref="D41:L41" si="2">SUM(D34,D37,D38:D39)</f>
        <v>487</v>
      </c>
      <c r="E41" s="485">
        <f t="shared" si="2"/>
        <v>0</v>
      </c>
      <c r="F41" s="485">
        <f t="shared" si="2"/>
        <v>281</v>
      </c>
      <c r="G41" s="485">
        <f t="shared" si="2"/>
        <v>35546</v>
      </c>
      <c r="H41" s="485">
        <f t="shared" si="2"/>
        <v>0</v>
      </c>
      <c r="I41" s="485">
        <f t="shared" si="2"/>
        <v>14</v>
      </c>
      <c r="J41" s="485">
        <f t="shared" si="2"/>
        <v>0</v>
      </c>
      <c r="K41" s="485">
        <f t="shared" si="2"/>
        <v>30253</v>
      </c>
      <c r="L41" s="485">
        <f t="shared" si="2"/>
        <v>3154</v>
      </c>
      <c r="M41" s="485">
        <f>SUM(M40)</f>
        <v>1335</v>
      </c>
      <c r="N41" s="485">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72" activePane="bottomLeft" state="frozenSplit"/>
      <selection pane="bottomLeft" activeCell="C92" sqref="C92"/>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220092</v>
      </c>
      <c r="D4" s="695">
        <f>'Revenues 9-14'!D109</f>
        <v>23574</v>
      </c>
      <c r="E4" s="695">
        <f>'Revenues 9-14'!E109</f>
        <v>0</v>
      </c>
      <c r="F4" s="695">
        <f>'Revenues 9-14'!F109</f>
        <v>11316</v>
      </c>
      <c r="G4" s="695">
        <f>'Revenues 9-14'!G109</f>
        <v>0</v>
      </c>
      <c r="H4" s="695">
        <f>'Revenues 9-14'!H109</f>
        <v>0</v>
      </c>
      <c r="I4" s="695">
        <f>'Revenues 9-14'!I109</f>
        <v>4714</v>
      </c>
      <c r="J4" s="695">
        <f>'Revenues 9-14'!J109</f>
        <v>48850</v>
      </c>
      <c r="K4" s="695">
        <f>'Revenues 9-14'!K109</f>
        <v>4714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112994</v>
      </c>
      <c r="D6" s="696">
        <f>'Revenues 9-14'!D173</f>
        <v>0</v>
      </c>
      <c r="E6" s="696">
        <f>'Revenues 9-14'!E173</f>
        <v>0</v>
      </c>
      <c r="F6" s="696">
        <f>'Revenues 9-14'!F173</f>
        <v>7936</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21078</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354164</v>
      </c>
      <c r="D8" s="485">
        <f t="shared" ref="D8:K8" si="0">SUM(D4:D7)</f>
        <v>23574</v>
      </c>
      <c r="E8" s="485">
        <f t="shared" si="0"/>
        <v>0</v>
      </c>
      <c r="F8" s="485">
        <f t="shared" si="0"/>
        <v>19252</v>
      </c>
      <c r="G8" s="485">
        <f t="shared" si="0"/>
        <v>0</v>
      </c>
      <c r="H8" s="485">
        <f t="shared" si="0"/>
        <v>0</v>
      </c>
      <c r="I8" s="485">
        <f t="shared" si="0"/>
        <v>4714</v>
      </c>
      <c r="J8" s="485">
        <f t="shared" si="0"/>
        <v>48850</v>
      </c>
      <c r="K8" s="485">
        <f t="shared" si="0"/>
        <v>4714</v>
      </c>
      <c r="L8" s="39"/>
    </row>
    <row r="9" spans="1:13" ht="15" thickTop="1" x14ac:dyDescent="0.2">
      <c r="A9" s="1019" t="s">
        <v>348</v>
      </c>
      <c r="B9" s="456">
        <v>3998</v>
      </c>
      <c r="C9" s="418"/>
      <c r="D9" s="489"/>
      <c r="E9" s="418"/>
      <c r="F9" s="418"/>
      <c r="G9" s="700"/>
      <c r="H9" s="418"/>
      <c r="I9" s="494" t="s">
        <v>1390</v>
      </c>
      <c r="J9" s="435"/>
      <c r="K9" s="418"/>
      <c r="L9" s="39"/>
    </row>
    <row r="10" spans="1:13" s="48" customFormat="1" ht="13.5" thickBot="1" x14ac:dyDescent="0.25">
      <c r="A10" s="464" t="s">
        <v>1394</v>
      </c>
      <c r="B10" s="457"/>
      <c r="C10" s="485">
        <f>SUM(C8:C9)</f>
        <v>354164</v>
      </c>
      <c r="D10" s="485">
        <f t="shared" ref="D10:K10" si="1">SUM(D8:D9)</f>
        <v>23574</v>
      </c>
      <c r="E10" s="485">
        <f t="shared" si="1"/>
        <v>0</v>
      </c>
      <c r="F10" s="485">
        <f t="shared" si="1"/>
        <v>19252</v>
      </c>
      <c r="G10" s="485">
        <f t="shared" si="1"/>
        <v>0</v>
      </c>
      <c r="H10" s="485">
        <f t="shared" si="1"/>
        <v>0</v>
      </c>
      <c r="I10" s="485">
        <f t="shared" si="1"/>
        <v>4714</v>
      </c>
      <c r="J10" s="485">
        <f t="shared" si="1"/>
        <v>48850</v>
      </c>
      <c r="K10" s="485">
        <f t="shared" si="1"/>
        <v>4714</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1892</v>
      </c>
      <c r="D12" s="498" t="s">
        <v>1390</v>
      </c>
      <c r="E12" s="433" t="s">
        <v>1390</v>
      </c>
      <c r="F12" s="433" t="s">
        <v>1390</v>
      </c>
      <c r="G12" s="695">
        <f>'Expenditures 15-22'!K223</f>
        <v>0</v>
      </c>
      <c r="H12" s="431"/>
      <c r="I12" s="433" t="s">
        <v>1390</v>
      </c>
      <c r="J12" s="433" t="s">
        <v>1390</v>
      </c>
      <c r="K12" s="431" t="s">
        <v>1390</v>
      </c>
      <c r="L12" s="39"/>
    </row>
    <row r="13" spans="1:13" x14ac:dyDescent="0.2">
      <c r="A13" s="734" t="s">
        <v>536</v>
      </c>
      <c r="B13" s="294">
        <v>2000</v>
      </c>
      <c r="C13" s="696">
        <f>'Expenditures 15-22'!K74</f>
        <v>139896</v>
      </c>
      <c r="D13" s="696">
        <f>'Expenditures 15-22'!K129</f>
        <v>26473</v>
      </c>
      <c r="E13" s="482" t="s">
        <v>1390</v>
      </c>
      <c r="F13" s="696">
        <f>'Expenditures 15-22'!K178</f>
        <v>0</v>
      </c>
      <c r="G13" s="696">
        <f>'Expenditures 15-22'!K273</f>
        <v>4431</v>
      </c>
      <c r="H13" s="696">
        <f>'Expenditures 15-22'!K296</f>
        <v>0</v>
      </c>
      <c r="I13" s="433" t="s">
        <v>1390</v>
      </c>
      <c r="J13" s="749">
        <f>'Expenditures 15-22'!K323</f>
        <v>73388</v>
      </c>
      <c r="K13" s="701">
        <f>'Expenditures 15-22'!K341</f>
        <v>694</v>
      </c>
      <c r="L13" s="39"/>
    </row>
    <row r="14" spans="1:13" x14ac:dyDescent="0.2">
      <c r="A14" s="734" t="s">
        <v>528</v>
      </c>
      <c r="B14" s="294">
        <v>3000</v>
      </c>
      <c r="C14" s="696">
        <f>'Expenditures 15-22'!K75</f>
        <v>0</v>
      </c>
      <c r="D14" s="696">
        <f>'Expenditures 15-22'!K130</f>
        <v>0</v>
      </c>
      <c r="E14" s="498" t="s">
        <v>1390</v>
      </c>
      <c r="F14" s="696">
        <f>'Expenditures 15-22'!K179</f>
        <v>0</v>
      </c>
      <c r="G14" s="696">
        <f>'Expenditures 15-22'!K274</f>
        <v>0</v>
      </c>
      <c r="H14" s="490"/>
      <c r="I14" s="433" t="s">
        <v>1390</v>
      </c>
      <c r="J14" s="433" t="s">
        <v>1390</v>
      </c>
      <c r="K14" s="490" t="s">
        <v>1390</v>
      </c>
      <c r="L14" s="39"/>
    </row>
    <row r="15" spans="1:13" x14ac:dyDescent="0.2">
      <c r="A15" s="734" t="s">
        <v>114</v>
      </c>
      <c r="B15" s="294">
        <v>4000</v>
      </c>
      <c r="C15" s="696">
        <f>'Expenditures 15-22'!K102</f>
        <v>290735</v>
      </c>
      <c r="D15" s="696">
        <f>'Expenditures 15-22'!K138</f>
        <v>0</v>
      </c>
      <c r="E15" s="696">
        <f>'Expenditures 15-22'!K154</f>
        <v>0</v>
      </c>
      <c r="F15" s="696">
        <f>'Expenditures 15-22'!K190</f>
        <v>0</v>
      </c>
      <c r="G15" s="696">
        <f>'Expenditures 15-22'!K278</f>
        <v>0</v>
      </c>
      <c r="H15" s="696">
        <f>'Expenditures 15-22'!K303</f>
        <v>0</v>
      </c>
      <c r="I15" s="433" t="s">
        <v>1390</v>
      </c>
      <c r="J15" s="495" t="s">
        <v>1390</v>
      </c>
      <c r="K15" s="696">
        <f>'Expenditures 15-22'!K344</f>
        <v>0</v>
      </c>
      <c r="L15" s="39"/>
    </row>
    <row r="16" spans="1:13" x14ac:dyDescent="0.2">
      <c r="A16" s="734" t="s">
        <v>529</v>
      </c>
      <c r="B16" s="294">
        <v>5000</v>
      </c>
      <c r="C16" s="696">
        <f>'Expenditures 15-22'!K112</f>
        <v>2144</v>
      </c>
      <c r="D16" s="696">
        <f>'Expenditures 15-22'!K148</f>
        <v>0</v>
      </c>
      <c r="E16" s="696">
        <f>'Expenditures 15-22'!K166</f>
        <v>0</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434667</v>
      </c>
      <c r="D17" s="485">
        <f t="shared" si="2"/>
        <v>26473</v>
      </c>
      <c r="E17" s="485">
        <f t="shared" si="2"/>
        <v>0</v>
      </c>
      <c r="F17" s="485">
        <f t="shared" si="2"/>
        <v>0</v>
      </c>
      <c r="G17" s="485">
        <f t="shared" si="2"/>
        <v>4431</v>
      </c>
      <c r="H17" s="485">
        <f t="shared" si="2"/>
        <v>0</v>
      </c>
      <c r="I17" s="433"/>
      <c r="J17" s="485">
        <f>SUM(J12:J16)</f>
        <v>73388</v>
      </c>
      <c r="K17" s="485">
        <f>SUM(K12:K16)</f>
        <v>694</v>
      </c>
      <c r="L17" s="39"/>
    </row>
    <row r="18" spans="1:12" ht="15" customHeight="1" thickTop="1" x14ac:dyDescent="0.2">
      <c r="A18" s="1020" t="s">
        <v>1322</v>
      </c>
      <c r="B18" s="259">
        <v>4180</v>
      </c>
      <c r="C18" s="695">
        <f t="shared" ref="C18:H18" si="3">C9</f>
        <v>0</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434667</v>
      </c>
      <c r="D19" s="485">
        <f t="shared" si="4"/>
        <v>26473</v>
      </c>
      <c r="E19" s="485">
        <f t="shared" si="4"/>
        <v>0</v>
      </c>
      <c r="F19" s="485">
        <f t="shared" si="4"/>
        <v>0</v>
      </c>
      <c r="G19" s="485">
        <f t="shared" si="4"/>
        <v>4431</v>
      </c>
      <c r="H19" s="485">
        <f t="shared" si="4"/>
        <v>0</v>
      </c>
      <c r="I19" s="433"/>
      <c r="J19" s="485">
        <f>SUM(J17:J18)</f>
        <v>73388</v>
      </c>
      <c r="K19" s="485">
        <f>SUM(K17:K18)</f>
        <v>694</v>
      </c>
      <c r="L19" s="39"/>
    </row>
    <row r="20" spans="1:12" ht="27" thickTop="1" thickBot="1" x14ac:dyDescent="0.25">
      <c r="A20" s="458" t="s">
        <v>1323</v>
      </c>
      <c r="B20" s="459"/>
      <c r="C20" s="1018">
        <f>C8-C17</f>
        <v>-80503</v>
      </c>
      <c r="D20" s="1018">
        <f t="shared" ref="D20:K20" si="5">D8-D17</f>
        <v>-2899</v>
      </c>
      <c r="E20" s="1018">
        <f t="shared" si="5"/>
        <v>0</v>
      </c>
      <c r="F20" s="1018">
        <f t="shared" si="5"/>
        <v>19252</v>
      </c>
      <c r="G20" s="1018">
        <f t="shared" si="5"/>
        <v>-4431</v>
      </c>
      <c r="H20" s="1018">
        <f t="shared" si="5"/>
        <v>0</v>
      </c>
      <c r="I20" s="1018">
        <f t="shared" si="5"/>
        <v>4714</v>
      </c>
      <c r="J20" s="1018">
        <f t="shared" si="5"/>
        <v>-24538</v>
      </c>
      <c r="K20" s="1018">
        <f t="shared" si="5"/>
        <v>4020</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v>4700</v>
      </c>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v>78500</v>
      </c>
      <c r="D27" s="436">
        <v>2753</v>
      </c>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83200</v>
      </c>
      <c r="D44" s="692">
        <f t="shared" ref="D44:K44" si="6">SUM(D24:D43)</f>
        <v>2753</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4700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v>2753</v>
      </c>
      <c r="D49" s="436"/>
      <c r="E49" s="514"/>
      <c r="F49" s="436">
        <v>78500</v>
      </c>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0</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2753</v>
      </c>
      <c r="D76" s="692">
        <f t="shared" si="7"/>
        <v>0</v>
      </c>
      <c r="E76" s="692">
        <f t="shared" si="7"/>
        <v>0</v>
      </c>
      <c r="F76" s="692">
        <f t="shared" si="7"/>
        <v>78500</v>
      </c>
      <c r="G76" s="692">
        <f t="shared" si="7"/>
        <v>0</v>
      </c>
      <c r="H76" s="692">
        <f t="shared" si="7"/>
        <v>0</v>
      </c>
      <c r="I76" s="692">
        <f t="shared" si="7"/>
        <v>4700</v>
      </c>
      <c r="J76" s="692">
        <f t="shared" si="7"/>
        <v>0</v>
      </c>
      <c r="K76" s="692">
        <f t="shared" si="7"/>
        <v>0</v>
      </c>
      <c r="L76" s="504"/>
    </row>
    <row r="77" spans="1:12" ht="14.25" thickTop="1" thickBot="1" x14ac:dyDescent="0.25">
      <c r="A77" s="1027" t="s">
        <v>1402</v>
      </c>
      <c r="B77" s="710"/>
      <c r="C77" s="444">
        <f t="shared" ref="C77:K77" si="8">C44-C76</f>
        <v>80447</v>
      </c>
      <c r="D77" s="444">
        <f t="shared" si="8"/>
        <v>2753</v>
      </c>
      <c r="E77" s="444">
        <f t="shared" si="8"/>
        <v>0</v>
      </c>
      <c r="F77" s="444">
        <f t="shared" si="8"/>
        <v>-78500</v>
      </c>
      <c r="G77" s="444">
        <f t="shared" si="8"/>
        <v>0</v>
      </c>
      <c r="H77" s="444">
        <f t="shared" si="8"/>
        <v>0</v>
      </c>
      <c r="I77" s="444">
        <f t="shared" si="8"/>
        <v>-4700</v>
      </c>
      <c r="J77" s="444">
        <f t="shared" si="8"/>
        <v>0</v>
      </c>
      <c r="K77" s="444">
        <f t="shared" si="8"/>
        <v>0</v>
      </c>
      <c r="L77" s="39"/>
    </row>
    <row r="78" spans="1:12" ht="29.25" customHeight="1" thickTop="1" thickBot="1" x14ac:dyDescent="0.25">
      <c r="A78" s="2215" t="s">
        <v>700</v>
      </c>
      <c r="B78" s="2216"/>
      <c r="C78" s="443">
        <f t="shared" ref="C78:K78" si="9">C20+C77</f>
        <v>-56</v>
      </c>
      <c r="D78" s="443">
        <f t="shared" si="9"/>
        <v>-146</v>
      </c>
      <c r="E78" s="443">
        <f t="shared" si="9"/>
        <v>0</v>
      </c>
      <c r="F78" s="443">
        <f t="shared" si="9"/>
        <v>-59248</v>
      </c>
      <c r="G78" s="443">
        <f t="shared" si="9"/>
        <v>-4431</v>
      </c>
      <c r="H78" s="443">
        <f t="shared" si="9"/>
        <v>0</v>
      </c>
      <c r="I78" s="443">
        <f t="shared" si="9"/>
        <v>14</v>
      </c>
      <c r="J78" s="443">
        <f t="shared" si="9"/>
        <v>-24538</v>
      </c>
      <c r="K78" s="443">
        <f t="shared" si="9"/>
        <v>4020</v>
      </c>
      <c r="L78" s="505"/>
    </row>
    <row r="79" spans="1:12" ht="13.5" thickTop="1" x14ac:dyDescent="0.2">
      <c r="A79" s="820" t="s">
        <v>1930</v>
      </c>
      <c r="B79" s="460"/>
      <c r="C79" s="435">
        <v>22563</v>
      </c>
      <c r="D79" s="703">
        <v>633</v>
      </c>
      <c r="E79" s="703"/>
      <c r="F79" s="703">
        <v>59529</v>
      </c>
      <c r="G79" s="703">
        <v>39977</v>
      </c>
      <c r="H79" s="703"/>
      <c r="I79" s="703"/>
      <c r="J79" s="703">
        <v>-18042</v>
      </c>
      <c r="K79" s="703">
        <v>26233</v>
      </c>
      <c r="L79" s="39"/>
    </row>
    <row r="80" spans="1:12" ht="22.5" x14ac:dyDescent="0.2">
      <c r="A80" s="479" t="s">
        <v>1169</v>
      </c>
      <c r="B80" s="475"/>
      <c r="C80" s="436">
        <v>-150000</v>
      </c>
      <c r="D80" s="436"/>
      <c r="E80" s="436"/>
      <c r="F80" s="436"/>
      <c r="G80" s="436"/>
      <c r="H80" s="436"/>
      <c r="I80" s="436"/>
      <c r="J80" s="436"/>
      <c r="K80" s="436"/>
      <c r="L80" s="39"/>
    </row>
    <row r="81" spans="1:12" ht="13.5" thickBot="1" x14ac:dyDescent="0.25">
      <c r="A81" s="464" t="s">
        <v>1931</v>
      </c>
      <c r="B81" s="457"/>
      <c r="C81" s="485">
        <f>(SUM(C78:C80))</f>
        <v>-127493</v>
      </c>
      <c r="D81" s="485">
        <f>SUM(D78:D80)</f>
        <v>487</v>
      </c>
      <c r="E81" s="485">
        <f t="shared" ref="E81:K81" si="10">SUM(E78:E80)</f>
        <v>0</v>
      </c>
      <c r="F81" s="485">
        <f t="shared" si="10"/>
        <v>281</v>
      </c>
      <c r="G81" s="485">
        <f t="shared" si="10"/>
        <v>35546</v>
      </c>
      <c r="H81" s="485">
        <f t="shared" si="10"/>
        <v>0</v>
      </c>
      <c r="I81" s="485">
        <f t="shared" si="10"/>
        <v>14</v>
      </c>
      <c r="J81" s="485">
        <f t="shared" si="10"/>
        <v>-42580</v>
      </c>
      <c r="K81" s="485">
        <f t="shared" si="10"/>
        <v>30253</v>
      </c>
      <c r="L81" s="39"/>
    </row>
    <row r="82" spans="1:12" ht="0.75" customHeight="1" thickTop="1" thickBot="1" x14ac:dyDescent="0.25">
      <c r="A82" s="632" t="s">
        <v>406</v>
      </c>
      <c r="B82" s="630"/>
      <c r="C82" s="1136">
        <f>(C81-C79)</f>
        <v>-150056</v>
      </c>
      <c r="D82" s="1136">
        <f t="shared" ref="D82:K82" si="11">(D81-D79)</f>
        <v>-146</v>
      </c>
      <c r="E82" s="1136">
        <f t="shared" si="11"/>
        <v>0</v>
      </c>
      <c r="F82" s="1136">
        <f t="shared" si="11"/>
        <v>-59248</v>
      </c>
      <c r="G82" s="1136">
        <f t="shared" si="11"/>
        <v>-4431</v>
      </c>
      <c r="H82" s="1136">
        <f t="shared" si="11"/>
        <v>0</v>
      </c>
      <c r="I82" s="1136">
        <f t="shared" si="11"/>
        <v>14</v>
      </c>
      <c r="J82" s="1136">
        <f t="shared" si="11"/>
        <v>-24538</v>
      </c>
      <c r="K82" s="1136">
        <f t="shared" si="11"/>
        <v>4020</v>
      </c>
    </row>
    <row r="83" spans="1:12" ht="14.25" hidden="1" thickTop="1" thickBot="1" x14ac:dyDescent="0.25">
      <c r="A83" s="729" t="s">
        <v>407</v>
      </c>
      <c r="B83" s="631"/>
      <c r="C83" s="1137">
        <f>C82/C81</f>
        <v>1.1769744221251364</v>
      </c>
      <c r="D83" s="1137">
        <f t="shared" ref="D83:K83" si="12">D82/D81</f>
        <v>-0.29979466119096509</v>
      </c>
      <c r="E83" s="1137" t="e">
        <f t="shared" si="12"/>
        <v>#DIV/0!</v>
      </c>
      <c r="F83" s="1137">
        <f t="shared" si="12"/>
        <v>-210.84697508896798</v>
      </c>
      <c r="G83" s="1137">
        <f t="shared" si="12"/>
        <v>-0.12465537613233557</v>
      </c>
      <c r="H83" s="1137" t="e">
        <f t="shared" si="12"/>
        <v>#DIV/0!</v>
      </c>
      <c r="I83" s="1137">
        <f t="shared" si="12"/>
        <v>1</v>
      </c>
      <c r="J83" s="1137">
        <f t="shared" si="12"/>
        <v>0.57627994363550961</v>
      </c>
      <c r="K83" s="1137">
        <f t="shared" si="12"/>
        <v>0.13287938386275741</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1" activePane="bottomLeft" state="frozen"/>
      <selection activeCell="A2" sqref="A2"/>
      <selection pane="bottomLeft" activeCell="C12" sqref="C12"/>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186695</v>
      </c>
      <c r="D5" s="418">
        <v>23572</v>
      </c>
      <c r="E5" s="412"/>
      <c r="F5" s="806">
        <v>11315</v>
      </c>
      <c r="G5" s="412"/>
      <c r="H5" s="412"/>
      <c r="I5" s="412">
        <v>4714</v>
      </c>
      <c r="J5" s="436">
        <v>48850</v>
      </c>
      <c r="K5" s="412">
        <v>4714</v>
      </c>
    </row>
    <row r="6" spans="1:12" ht="14.25" x14ac:dyDescent="0.2">
      <c r="A6" s="913" t="s">
        <v>482</v>
      </c>
      <c r="B6" s="40">
        <v>1130</v>
      </c>
      <c r="C6" s="412">
        <v>4714</v>
      </c>
      <c r="D6" s="412"/>
      <c r="E6" s="481"/>
      <c r="F6" s="481"/>
      <c r="G6" s="433"/>
      <c r="H6" s="433"/>
      <c r="I6" s="433"/>
      <c r="J6" s="433"/>
      <c r="K6" s="433"/>
    </row>
    <row r="7" spans="1:12" x14ac:dyDescent="0.2">
      <c r="A7" s="913" t="s">
        <v>117</v>
      </c>
      <c r="B7" s="260">
        <v>1140</v>
      </c>
      <c r="C7" s="412">
        <v>1886</v>
      </c>
      <c r="D7" s="412"/>
      <c r="E7" s="433"/>
      <c r="F7" s="436"/>
      <c r="G7" s="436"/>
      <c r="H7" s="436"/>
      <c r="I7" s="433"/>
      <c r="J7" s="433"/>
      <c r="K7" s="433"/>
    </row>
    <row r="8" spans="1:12" x14ac:dyDescent="0.2">
      <c r="A8" s="913" t="s">
        <v>483</v>
      </c>
      <c r="B8" s="40">
        <v>1150</v>
      </c>
      <c r="C8" s="481"/>
      <c r="D8" s="481"/>
      <c r="E8" s="507"/>
      <c r="F8" s="507"/>
      <c r="G8" s="418"/>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v>2931</v>
      </c>
      <c r="D11" s="412"/>
      <c r="E11" s="412"/>
      <c r="F11" s="412"/>
      <c r="G11" s="412"/>
      <c r="H11" s="412"/>
      <c r="I11" s="412"/>
      <c r="J11" s="436"/>
      <c r="K11" s="412"/>
      <c r="L11" s="172"/>
    </row>
    <row r="12" spans="1:12" ht="12.75" customHeight="1" thickBot="1" x14ac:dyDescent="0.25">
      <c r="A12" s="739" t="s">
        <v>30</v>
      </c>
      <c r="B12" s="455"/>
      <c r="C12" s="484">
        <f t="shared" ref="C12:K12" si="0">SUM(C5:C11)</f>
        <v>196226</v>
      </c>
      <c r="D12" s="484">
        <f t="shared" si="0"/>
        <v>23572</v>
      </c>
      <c r="E12" s="484">
        <f t="shared" si="0"/>
        <v>0</v>
      </c>
      <c r="F12" s="484">
        <f t="shared" si="0"/>
        <v>11315</v>
      </c>
      <c r="G12" s="484">
        <f t="shared" si="0"/>
        <v>0</v>
      </c>
      <c r="H12" s="484">
        <f t="shared" si="0"/>
        <v>0</v>
      </c>
      <c r="I12" s="484">
        <f t="shared" si="0"/>
        <v>4714</v>
      </c>
      <c r="J12" s="484">
        <f t="shared" si="0"/>
        <v>48850</v>
      </c>
      <c r="K12" s="485">
        <f t="shared" si="0"/>
        <v>4714</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15</v>
      </c>
      <c r="D14" s="412">
        <v>2</v>
      </c>
      <c r="E14" s="412"/>
      <c r="F14" s="412">
        <v>1</v>
      </c>
      <c r="G14" s="412"/>
      <c r="H14" s="412"/>
      <c r="I14" s="412"/>
      <c r="J14" s="436"/>
      <c r="K14" s="412"/>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v>9059</v>
      </c>
      <c r="D16" s="412"/>
      <c r="E16" s="412"/>
      <c r="F16" s="412"/>
      <c r="G16" s="412"/>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9074</v>
      </c>
      <c r="D18" s="487">
        <f t="shared" ref="D18:K18" si="1">SUM(D14:D17)</f>
        <v>2</v>
      </c>
      <c r="E18" s="487">
        <f t="shared" si="1"/>
        <v>0</v>
      </c>
      <c r="F18" s="487">
        <f t="shared" si="1"/>
        <v>1</v>
      </c>
      <c r="G18" s="487">
        <f t="shared" si="1"/>
        <v>0</v>
      </c>
      <c r="H18" s="487">
        <f t="shared" si="1"/>
        <v>0</v>
      </c>
      <c r="I18" s="487">
        <f t="shared" si="1"/>
        <v>0</v>
      </c>
      <c r="J18" s="487">
        <f t="shared" si="1"/>
        <v>0</v>
      </c>
      <c r="K18" s="1072">
        <f t="shared" si="1"/>
        <v>0</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1180</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1180</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115</v>
      </c>
      <c r="D65" s="412"/>
      <c r="E65" s="412"/>
      <c r="F65" s="436"/>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115</v>
      </c>
      <c r="D67" s="485">
        <f t="shared" ref="D67:K67" si="2">SUM(D65:D66)</f>
        <v>0</v>
      </c>
      <c r="E67" s="485">
        <f t="shared" si="2"/>
        <v>0</v>
      </c>
      <c r="F67" s="485">
        <f t="shared" si="2"/>
        <v>0</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0</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0</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0</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9045</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4452</v>
      </c>
      <c r="D107" s="412"/>
      <c r="E107" s="412"/>
      <c r="F107" s="412"/>
      <c r="G107" s="412"/>
      <c r="H107" s="412"/>
      <c r="I107" s="412"/>
      <c r="J107" s="436"/>
      <c r="K107" s="412"/>
    </row>
    <row r="108" spans="1:12" ht="12.75" customHeight="1" thickBot="1" x14ac:dyDescent="0.25">
      <c r="A108" s="464" t="s">
        <v>577</v>
      </c>
      <c r="B108" s="738"/>
      <c r="C108" s="484">
        <f>SUM(C95:C107)</f>
        <v>13497</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4" t="s">
        <v>284</v>
      </c>
      <c r="B109" s="823" t="s">
        <v>669</v>
      </c>
      <c r="C109" s="493">
        <f t="shared" ref="C109:K109" si="4">SUM(C12,C18,C40,C63,C67,C75,C82,C93,C108,)</f>
        <v>220092</v>
      </c>
      <c r="D109" s="493">
        <f t="shared" si="4"/>
        <v>23574</v>
      </c>
      <c r="E109" s="493">
        <f t="shared" si="4"/>
        <v>0</v>
      </c>
      <c r="F109" s="493">
        <f t="shared" si="4"/>
        <v>11316</v>
      </c>
      <c r="G109" s="493">
        <f t="shared" si="4"/>
        <v>0</v>
      </c>
      <c r="H109" s="493">
        <f t="shared" si="4"/>
        <v>0</v>
      </c>
      <c r="I109" s="493">
        <f t="shared" si="4"/>
        <v>4714</v>
      </c>
      <c r="J109" s="493">
        <f t="shared" si="4"/>
        <v>48850</v>
      </c>
      <c r="K109" s="443">
        <f t="shared" si="4"/>
        <v>4714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104783</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104783</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7015</v>
      </c>
      <c r="D125" s="492"/>
      <c r="E125" s="433"/>
      <c r="F125" s="412"/>
      <c r="G125" s="433"/>
      <c r="H125" s="433"/>
      <c r="I125" s="433"/>
      <c r="J125" s="433"/>
      <c r="K125" s="433"/>
    </row>
    <row r="126" spans="1:11" ht="12.75" customHeight="1" x14ac:dyDescent="0.2">
      <c r="A126" s="913" t="s">
        <v>1035</v>
      </c>
      <c r="B126" s="262">
        <v>3110</v>
      </c>
      <c r="C126" s="483">
        <v>1196</v>
      </c>
      <c r="D126" s="412"/>
      <c r="E126" s="433"/>
      <c r="F126" s="412"/>
      <c r="G126" s="433"/>
      <c r="H126" s="433"/>
      <c r="I126" s="433"/>
      <c r="J126" s="433"/>
      <c r="K126" s="433"/>
    </row>
    <row r="127" spans="1:11" ht="12.75" customHeight="1" x14ac:dyDescent="0.2">
      <c r="A127" s="913" t="s">
        <v>112</v>
      </c>
      <c r="B127" s="262">
        <v>3120</v>
      </c>
      <c r="C127" s="412"/>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8211</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4900</v>
      </c>
      <c r="G151" s="436"/>
      <c r="H151" s="433"/>
      <c r="I151" s="433"/>
      <c r="J151" s="433"/>
      <c r="K151" s="433"/>
    </row>
    <row r="152" spans="1:11" ht="12.75" customHeight="1" x14ac:dyDescent="0.2">
      <c r="A152" s="913" t="s">
        <v>1247</v>
      </c>
      <c r="B152" s="262">
        <v>3510</v>
      </c>
      <c r="C152" s="483"/>
      <c r="D152" s="412"/>
      <c r="E152" s="492"/>
      <c r="F152" s="412">
        <v>3036</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7936</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8211</v>
      </c>
      <c r="D172" s="924">
        <f t="shared" si="6"/>
        <v>0</v>
      </c>
      <c r="E172" s="924">
        <f t="shared" si="6"/>
        <v>0</v>
      </c>
      <c r="F172" s="924">
        <f t="shared" si="6"/>
        <v>7936</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112994</v>
      </c>
      <c r="D173" s="493">
        <f>SUM(D121,D172)</f>
        <v>0</v>
      </c>
      <c r="E173" s="493">
        <f>SUM(E121,E172)</f>
        <v>0</v>
      </c>
      <c r="F173" s="493">
        <f t="shared" ref="F173:K173" si="7">SUM(F121,F172)</f>
        <v>7936</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v>16618</v>
      </c>
      <c r="D189" s="412"/>
      <c r="E189" s="492"/>
      <c r="F189" s="412"/>
      <c r="G189" s="412"/>
      <c r="H189" s="433"/>
      <c r="I189" s="433"/>
      <c r="J189" s="433"/>
      <c r="K189" s="433"/>
    </row>
    <row r="190" spans="1:11" ht="12.75" customHeight="1" x14ac:dyDescent="0.2">
      <c r="A190" s="913" t="s">
        <v>74</v>
      </c>
      <c r="B190" s="40">
        <v>4199</v>
      </c>
      <c r="C190" s="483"/>
      <c r="D190" s="412"/>
      <c r="E190" s="492"/>
      <c r="F190" s="412"/>
      <c r="G190" s="412"/>
      <c r="H190" s="433"/>
      <c r="I190" s="433"/>
      <c r="J190" s="433"/>
      <c r="K190" s="433"/>
    </row>
    <row r="191" spans="1:11" ht="12.75" customHeight="1" thickBot="1" x14ac:dyDescent="0.25">
      <c r="A191" s="464" t="s">
        <v>469</v>
      </c>
      <c r="B191" s="457"/>
      <c r="C191" s="484">
        <f>SUM(C187:C190)</f>
        <v>16618</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0</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0</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0</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4460</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c r="D270" s="424"/>
      <c r="E270" s="433"/>
      <c r="F270" s="424"/>
      <c r="G270" s="424"/>
      <c r="H270" s="433"/>
      <c r="I270" s="433"/>
      <c r="J270" s="433"/>
      <c r="K270" s="433"/>
    </row>
    <row r="271" spans="1:11" ht="12.75" customHeight="1" thickTop="1" thickBot="1" x14ac:dyDescent="0.25">
      <c r="A271" s="913" t="s">
        <v>443</v>
      </c>
      <c r="B271" s="40">
        <v>4992</v>
      </c>
      <c r="C271" s="497"/>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21078</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21078</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354164</v>
      </c>
      <c r="D275" s="493">
        <f t="shared" si="12"/>
        <v>23574</v>
      </c>
      <c r="E275" s="493">
        <f t="shared" si="12"/>
        <v>0</v>
      </c>
      <c r="F275" s="493">
        <f t="shared" si="12"/>
        <v>19252</v>
      </c>
      <c r="G275" s="493">
        <f t="shared" si="12"/>
        <v>0</v>
      </c>
      <c r="H275" s="493">
        <f t="shared" si="12"/>
        <v>0</v>
      </c>
      <c r="I275" s="493">
        <f t="shared" si="12"/>
        <v>4714</v>
      </c>
      <c r="J275" s="493">
        <f t="shared" si="12"/>
        <v>48850</v>
      </c>
      <c r="K275" s="443">
        <f t="shared" si="12"/>
        <v>4714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87" activePane="bottomLeft" state="frozen"/>
      <selection activeCell="A2" sqref="A2"/>
      <selection pane="bottomLeft" activeCell="H86" sqref="H86"/>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c r="D5" s="412"/>
      <c r="E5" s="412">
        <v>610</v>
      </c>
      <c r="F5" s="412">
        <v>1282</v>
      </c>
      <c r="G5" s="412"/>
      <c r="H5" s="412"/>
      <c r="I5" s="436"/>
      <c r="J5" s="436"/>
      <c r="K5" s="414">
        <f>SUM(C5:J5)</f>
        <v>1892</v>
      </c>
      <c r="L5" s="412"/>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c r="D8" s="412"/>
      <c r="E8" s="412"/>
      <c r="F8" s="412"/>
      <c r="G8" s="412"/>
      <c r="H8" s="412"/>
      <c r="I8" s="436"/>
      <c r="J8" s="436"/>
      <c r="K8" s="414">
        <f t="shared" si="0"/>
        <v>0</v>
      </c>
      <c r="L8" s="412"/>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c r="D10" s="412"/>
      <c r="E10" s="412"/>
      <c r="F10" s="412"/>
      <c r="G10" s="412"/>
      <c r="H10" s="412"/>
      <c r="I10" s="436"/>
      <c r="J10" s="436"/>
      <c r="K10" s="414">
        <f t="shared" si="0"/>
        <v>0</v>
      </c>
      <c r="L10" s="412"/>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c r="D14" s="412"/>
      <c r="E14" s="412"/>
      <c r="F14" s="412"/>
      <c r="G14" s="412"/>
      <c r="H14" s="412"/>
      <c r="I14" s="436"/>
      <c r="J14" s="436"/>
      <c r="K14" s="414">
        <f t="shared" si="0"/>
        <v>0</v>
      </c>
      <c r="L14" s="412"/>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0</v>
      </c>
      <c r="D33" s="415">
        <f t="shared" ref="D33:L33" si="1">SUM(D5:D32)</f>
        <v>0</v>
      </c>
      <c r="E33" s="415">
        <f t="shared" si="1"/>
        <v>610</v>
      </c>
      <c r="F33" s="415">
        <f t="shared" si="1"/>
        <v>1282</v>
      </c>
      <c r="G33" s="415">
        <f t="shared" si="1"/>
        <v>0</v>
      </c>
      <c r="H33" s="415">
        <f t="shared" si="1"/>
        <v>0</v>
      </c>
      <c r="I33" s="415">
        <f t="shared" si="1"/>
        <v>0</v>
      </c>
      <c r="J33" s="415">
        <f t="shared" si="1"/>
        <v>0</v>
      </c>
      <c r="K33" s="415">
        <f t="shared" si="1"/>
        <v>1892</v>
      </c>
      <c r="L33" s="415">
        <f t="shared" si="1"/>
        <v>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c r="D36" s="418"/>
      <c r="E36" s="418"/>
      <c r="F36" s="418"/>
      <c r="G36" s="418"/>
      <c r="H36" s="418"/>
      <c r="I36" s="436"/>
      <c r="J36" s="436"/>
      <c r="K36" s="414">
        <f t="shared" ref="K36:K41" si="2">SUM(C36:J36)</f>
        <v>0</v>
      </c>
      <c r="L36" s="412"/>
    </row>
    <row r="37" spans="1:14" x14ac:dyDescent="0.2">
      <c r="A37" s="1813" t="s">
        <v>1288</v>
      </c>
      <c r="B37" s="267">
        <v>2120</v>
      </c>
      <c r="C37" s="412"/>
      <c r="D37" s="412"/>
      <c r="E37" s="412"/>
      <c r="F37" s="412"/>
      <c r="G37" s="412"/>
      <c r="H37" s="412"/>
      <c r="I37" s="436"/>
      <c r="J37" s="436"/>
      <c r="K37" s="414">
        <f t="shared" si="2"/>
        <v>0</v>
      </c>
      <c r="L37" s="412"/>
    </row>
    <row r="38" spans="1:14" x14ac:dyDescent="0.2">
      <c r="A38" s="1813" t="s">
        <v>222</v>
      </c>
      <c r="B38" s="267">
        <v>2130</v>
      </c>
      <c r="C38" s="412"/>
      <c r="D38" s="412"/>
      <c r="E38" s="412"/>
      <c r="F38" s="412"/>
      <c r="G38" s="412"/>
      <c r="H38" s="412"/>
      <c r="I38" s="436"/>
      <c r="J38" s="436"/>
      <c r="K38" s="414">
        <f t="shared" si="2"/>
        <v>0</v>
      </c>
      <c r="L38" s="412"/>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c r="E40" s="412">
        <v>2748</v>
      </c>
      <c r="F40" s="412"/>
      <c r="G40" s="412"/>
      <c r="H40" s="412"/>
      <c r="I40" s="436"/>
      <c r="J40" s="436"/>
      <c r="K40" s="414">
        <f t="shared" si="2"/>
        <v>2748</v>
      </c>
      <c r="L40" s="412">
        <v>1000</v>
      </c>
    </row>
    <row r="41" spans="1:14" x14ac:dyDescent="0.2">
      <c r="A41" s="1813" t="s">
        <v>1986</v>
      </c>
      <c r="B41" s="267">
        <v>2190</v>
      </c>
      <c r="C41" s="412"/>
      <c r="D41" s="412"/>
      <c r="E41" s="412"/>
      <c r="F41" s="412"/>
      <c r="G41" s="412"/>
      <c r="H41" s="412"/>
      <c r="I41" s="436"/>
      <c r="J41" s="436"/>
      <c r="K41" s="414">
        <f t="shared" si="2"/>
        <v>0</v>
      </c>
      <c r="L41" s="412"/>
    </row>
    <row r="42" spans="1:14" ht="12.75" customHeight="1" thickBot="1" x14ac:dyDescent="0.25">
      <c r="A42" s="887" t="s">
        <v>659</v>
      </c>
      <c r="B42" s="468" t="s">
        <v>832</v>
      </c>
      <c r="C42" s="415">
        <f>SUM(C36:C41)</f>
        <v>0</v>
      </c>
      <c r="D42" s="415">
        <f t="shared" ref="D42:L42" si="3">SUM(D36:D41)</f>
        <v>0</v>
      </c>
      <c r="E42" s="415">
        <f t="shared" si="3"/>
        <v>2748</v>
      </c>
      <c r="F42" s="415">
        <f t="shared" si="3"/>
        <v>0</v>
      </c>
      <c r="G42" s="415">
        <f t="shared" si="3"/>
        <v>0</v>
      </c>
      <c r="H42" s="415">
        <f t="shared" si="3"/>
        <v>0</v>
      </c>
      <c r="I42" s="415">
        <f t="shared" si="3"/>
        <v>0</v>
      </c>
      <c r="J42" s="415">
        <f t="shared" si="3"/>
        <v>0</v>
      </c>
      <c r="K42" s="415">
        <f t="shared" si="3"/>
        <v>2748</v>
      </c>
      <c r="L42" s="415">
        <f t="shared" si="3"/>
        <v>1000</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c r="E44" s="418">
        <v>4459</v>
      </c>
      <c r="F44" s="418"/>
      <c r="G44" s="418"/>
      <c r="H44" s="418"/>
      <c r="I44" s="436"/>
      <c r="J44" s="436"/>
      <c r="K44" s="420">
        <f>SUM(C44:J44)</f>
        <v>4459</v>
      </c>
      <c r="L44" s="418">
        <v>3262</v>
      </c>
    </row>
    <row r="45" spans="1:14" x14ac:dyDescent="0.2">
      <c r="A45" s="1813" t="s">
        <v>976</v>
      </c>
      <c r="B45" s="267">
        <v>2220</v>
      </c>
      <c r="C45" s="412"/>
      <c r="D45" s="412"/>
      <c r="E45" s="412"/>
      <c r="F45" s="412"/>
      <c r="G45" s="412"/>
      <c r="H45" s="412"/>
      <c r="I45" s="436"/>
      <c r="J45" s="436"/>
      <c r="K45" s="420">
        <f>SUM(C45:J45)</f>
        <v>0</v>
      </c>
      <c r="L45" s="412"/>
    </row>
    <row r="46" spans="1:14" x14ac:dyDescent="0.2">
      <c r="A46" s="1813" t="s">
        <v>977</v>
      </c>
      <c r="B46" s="267">
        <v>2230</v>
      </c>
      <c r="C46" s="412"/>
      <c r="D46" s="412"/>
      <c r="E46" s="412"/>
      <c r="F46" s="412"/>
      <c r="G46" s="412"/>
      <c r="H46" s="412"/>
      <c r="I46" s="436"/>
      <c r="J46" s="436"/>
      <c r="K46" s="420">
        <f>SUM(C46:J46)</f>
        <v>0</v>
      </c>
      <c r="L46" s="412"/>
    </row>
    <row r="47" spans="1:14" ht="12.75" customHeight="1" thickBot="1" x14ac:dyDescent="0.25">
      <c r="A47" s="887" t="s">
        <v>660</v>
      </c>
      <c r="B47" s="468" t="s">
        <v>33</v>
      </c>
      <c r="C47" s="415">
        <f>SUM(C44:C46)</f>
        <v>0</v>
      </c>
      <c r="D47" s="415">
        <f t="shared" ref="D47:K47" si="4">SUM(D44:D46)</f>
        <v>0</v>
      </c>
      <c r="E47" s="415">
        <f t="shared" si="4"/>
        <v>4459</v>
      </c>
      <c r="F47" s="415">
        <f t="shared" si="4"/>
        <v>0</v>
      </c>
      <c r="G47" s="415">
        <f t="shared" si="4"/>
        <v>0</v>
      </c>
      <c r="H47" s="415">
        <f t="shared" si="4"/>
        <v>0</v>
      </c>
      <c r="I47" s="415">
        <f t="shared" si="4"/>
        <v>0</v>
      </c>
      <c r="J47" s="415">
        <f t="shared" si="4"/>
        <v>0</v>
      </c>
      <c r="K47" s="415">
        <f t="shared" si="4"/>
        <v>4459</v>
      </c>
      <c r="L47" s="415">
        <f>SUM(L44:L46)</f>
        <v>3262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1500</v>
      </c>
      <c r="D49" s="418"/>
      <c r="E49" s="418">
        <v>5000</v>
      </c>
      <c r="F49" s="418">
        <v>251</v>
      </c>
      <c r="G49" s="418"/>
      <c r="H49" s="418">
        <v>104</v>
      </c>
      <c r="I49" s="436"/>
      <c r="J49" s="436"/>
      <c r="K49" s="420">
        <f>SUM(C49:J49)</f>
        <v>6855</v>
      </c>
      <c r="L49" s="418">
        <v>17050</v>
      </c>
    </row>
    <row r="50" spans="1:14" x14ac:dyDescent="0.2">
      <c r="A50" s="1813" t="s">
        <v>979</v>
      </c>
      <c r="B50" s="267">
        <v>2320</v>
      </c>
      <c r="C50" s="412">
        <v>63500</v>
      </c>
      <c r="D50" s="412">
        <v>742</v>
      </c>
      <c r="E50" s="412">
        <v>1210</v>
      </c>
      <c r="F50" s="412"/>
      <c r="G50" s="412"/>
      <c r="H50" s="412"/>
      <c r="I50" s="436"/>
      <c r="J50" s="436"/>
      <c r="K50" s="420">
        <f>SUM(C50:J50)</f>
        <v>65452</v>
      </c>
      <c r="L50" s="412">
        <v>60650</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65000</v>
      </c>
      <c r="D53" s="415">
        <f t="shared" ref="D53:L53" si="5">SUM(D49:D52)</f>
        <v>742</v>
      </c>
      <c r="E53" s="415">
        <f t="shared" si="5"/>
        <v>6210</v>
      </c>
      <c r="F53" s="415">
        <f t="shared" si="5"/>
        <v>251</v>
      </c>
      <c r="G53" s="415">
        <f t="shared" si="5"/>
        <v>0</v>
      </c>
      <c r="H53" s="415">
        <f t="shared" si="5"/>
        <v>104</v>
      </c>
      <c r="I53" s="415">
        <f t="shared" si="5"/>
        <v>0</v>
      </c>
      <c r="J53" s="415">
        <f t="shared" si="5"/>
        <v>0</v>
      </c>
      <c r="K53" s="415">
        <f t="shared" si="5"/>
        <v>72307</v>
      </c>
      <c r="L53" s="415">
        <f t="shared" si="5"/>
        <v>77700</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c r="D55" s="418"/>
      <c r="E55" s="418"/>
      <c r="F55" s="418"/>
      <c r="G55" s="418"/>
      <c r="H55" s="418"/>
      <c r="I55" s="436"/>
      <c r="J55" s="436"/>
      <c r="K55" s="420">
        <f>SUM(C55:J55)</f>
        <v>0</v>
      </c>
      <c r="L55" s="418"/>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0</v>
      </c>
      <c r="D57" s="421">
        <f t="shared" ref="D57:K57" si="6">SUM(D55:D56)</f>
        <v>0</v>
      </c>
      <c r="E57" s="421">
        <f t="shared" si="6"/>
        <v>0</v>
      </c>
      <c r="F57" s="421">
        <f t="shared" si="6"/>
        <v>0</v>
      </c>
      <c r="G57" s="421">
        <f t="shared" si="6"/>
        <v>0</v>
      </c>
      <c r="H57" s="421">
        <f t="shared" si="6"/>
        <v>0</v>
      </c>
      <c r="I57" s="421">
        <f t="shared" si="6"/>
        <v>0</v>
      </c>
      <c r="J57" s="421">
        <f t="shared" si="6"/>
        <v>0</v>
      </c>
      <c r="K57" s="421">
        <f t="shared" si="6"/>
        <v>0</v>
      </c>
      <c r="L57" s="415">
        <f>SUM(L55:L56)</f>
        <v>0</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14531</v>
      </c>
      <c r="D60" s="412">
        <v>2908</v>
      </c>
      <c r="E60" s="412"/>
      <c r="F60" s="412">
        <v>391</v>
      </c>
      <c r="G60" s="412"/>
      <c r="H60" s="412">
        <v>140</v>
      </c>
      <c r="I60" s="436"/>
      <c r="J60" s="436"/>
      <c r="K60" s="420">
        <f t="shared" si="7"/>
        <v>17970</v>
      </c>
      <c r="L60" s="412">
        <v>21870</v>
      </c>
      <c r="M60" s="15"/>
      <c r="N60" s="15"/>
    </row>
    <row r="61" spans="1:14" s="16" customFormat="1" x14ac:dyDescent="0.2">
      <c r="A61" s="1813" t="s">
        <v>221</v>
      </c>
      <c r="B61" s="267">
        <v>2540</v>
      </c>
      <c r="C61" s="412">
        <v>13550</v>
      </c>
      <c r="D61" s="412">
        <v>1709</v>
      </c>
      <c r="E61" s="412">
        <v>15633</v>
      </c>
      <c r="F61" s="412">
        <v>11520</v>
      </c>
      <c r="G61" s="412"/>
      <c r="H61" s="412"/>
      <c r="I61" s="436"/>
      <c r="J61" s="436"/>
      <c r="K61" s="420">
        <f t="shared" si="7"/>
        <v>42412</v>
      </c>
      <c r="L61" s="412">
        <v>42100</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c r="D63" s="412"/>
      <c r="E63" s="412"/>
      <c r="F63" s="412"/>
      <c r="G63" s="412"/>
      <c r="H63" s="412"/>
      <c r="I63" s="436"/>
      <c r="J63" s="436"/>
      <c r="K63" s="420">
        <f t="shared" si="7"/>
        <v>0</v>
      </c>
      <c r="L63" s="412"/>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28081</v>
      </c>
      <c r="D65" s="415">
        <f t="shared" ref="D65:L65" si="8">SUM(D59:D64)</f>
        <v>4617</v>
      </c>
      <c r="E65" s="415">
        <f t="shared" si="8"/>
        <v>15633</v>
      </c>
      <c r="F65" s="415">
        <f t="shared" si="8"/>
        <v>11911</v>
      </c>
      <c r="G65" s="415">
        <f t="shared" si="8"/>
        <v>0</v>
      </c>
      <c r="H65" s="415">
        <f t="shared" si="8"/>
        <v>140</v>
      </c>
      <c r="I65" s="415">
        <f t="shared" si="8"/>
        <v>0</v>
      </c>
      <c r="J65" s="415">
        <f t="shared" si="8"/>
        <v>0</v>
      </c>
      <c r="K65" s="415">
        <f t="shared" si="8"/>
        <v>60382</v>
      </c>
      <c r="L65" s="415">
        <f t="shared" si="8"/>
        <v>63970</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c r="D69" s="412"/>
      <c r="E69" s="412"/>
      <c r="F69" s="412"/>
      <c r="G69" s="412"/>
      <c r="H69" s="412"/>
      <c r="I69" s="436"/>
      <c r="J69" s="436"/>
      <c r="K69" s="420">
        <f>SUM(C69:J69)</f>
        <v>0</v>
      </c>
      <c r="L69" s="412"/>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c r="M73" s="15"/>
      <c r="N73" s="15"/>
    </row>
    <row r="74" spans="1:14" ht="12.75" customHeight="1" thickTop="1" thickBot="1" x14ac:dyDescent="0.25">
      <c r="A74" s="887" t="s">
        <v>972</v>
      </c>
      <c r="B74" s="1804">
        <v>2000</v>
      </c>
      <c r="C74" s="425">
        <f>SUM(C42,C47,C53,C57,C65,C72,C73)</f>
        <v>93081</v>
      </c>
      <c r="D74" s="425">
        <f t="shared" ref="D74:K74" si="10">SUM(D42,D47,D53,D57,D65,D72,D73)</f>
        <v>5359</v>
      </c>
      <c r="E74" s="425">
        <f t="shared" si="10"/>
        <v>29050</v>
      </c>
      <c r="F74" s="425">
        <f t="shared" si="10"/>
        <v>12162</v>
      </c>
      <c r="G74" s="425">
        <f t="shared" si="10"/>
        <v>0</v>
      </c>
      <c r="H74" s="425">
        <f t="shared" si="10"/>
        <v>244</v>
      </c>
      <c r="I74" s="425">
        <f t="shared" si="10"/>
        <v>0</v>
      </c>
      <c r="J74" s="425">
        <f t="shared" si="10"/>
        <v>0</v>
      </c>
      <c r="K74" s="425">
        <f t="shared" si="10"/>
        <v>139896</v>
      </c>
      <c r="L74" s="425">
        <f>SUM(L42,L47,L53,L57,L65,L72,L73)</f>
        <v>145932</v>
      </c>
    </row>
    <row r="75" spans="1:14" s="24" customFormat="1" ht="18" customHeight="1" thickTop="1" thickBot="1" x14ac:dyDescent="0.25">
      <c r="A75" s="1812" t="s">
        <v>50</v>
      </c>
      <c r="B75" s="1806" t="s">
        <v>674</v>
      </c>
      <c r="C75" s="423"/>
      <c r="D75" s="423"/>
      <c r="E75" s="423"/>
      <c r="F75" s="423"/>
      <c r="G75" s="423"/>
      <c r="H75" s="423"/>
      <c r="I75" s="429"/>
      <c r="J75" s="429"/>
      <c r="K75" s="415">
        <f>SUM(C75:J75)</f>
        <v>0</v>
      </c>
      <c r="L75" s="424"/>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v>290000</v>
      </c>
    </row>
    <row r="79" spans="1:14" x14ac:dyDescent="0.2">
      <c r="A79" s="1813" t="s">
        <v>349</v>
      </c>
      <c r="B79" s="267">
        <v>4120</v>
      </c>
      <c r="C79" s="413"/>
      <c r="D79" s="413"/>
      <c r="E79" s="412"/>
      <c r="F79" s="413"/>
      <c r="G79" s="413"/>
      <c r="H79" s="412">
        <v>735</v>
      </c>
      <c r="I79" s="507"/>
      <c r="J79" s="507"/>
      <c r="K79" s="414">
        <f t="shared" si="11"/>
        <v>735</v>
      </c>
      <c r="L79" s="412"/>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0</v>
      </c>
      <c r="F84" s="413"/>
      <c r="G84" s="413"/>
      <c r="H84" s="415">
        <f>SUM(H78:H83)</f>
        <v>735</v>
      </c>
      <c r="I84" s="507"/>
      <c r="J84" s="507"/>
      <c r="K84" s="415">
        <f>SUM(K78:K83)</f>
        <v>735</v>
      </c>
      <c r="L84" s="415">
        <f>SUM(L78:L83)</f>
        <v>290000</v>
      </c>
    </row>
    <row r="85" spans="1:12" ht="12.75" customHeight="1" thickTop="1" thickBot="1" x14ac:dyDescent="0.25">
      <c r="A85" s="883" t="s">
        <v>292</v>
      </c>
      <c r="B85" s="517">
        <v>4210</v>
      </c>
      <c r="C85" s="413"/>
      <c r="D85" s="413"/>
      <c r="E85" s="438"/>
      <c r="F85" s="413"/>
      <c r="G85" s="413"/>
      <c r="H85" s="703">
        <v>245775</v>
      </c>
      <c r="I85" s="507"/>
      <c r="J85" s="507"/>
      <c r="K85" s="520">
        <f>H85</f>
        <v>245775</v>
      </c>
      <c r="L85" s="442"/>
    </row>
    <row r="86" spans="1:12" ht="12.75" customHeight="1" thickTop="1" thickBot="1" x14ac:dyDescent="0.25">
      <c r="A86" s="1808" t="s">
        <v>814</v>
      </c>
      <c r="B86" s="871">
        <v>4220</v>
      </c>
      <c r="C86" s="413"/>
      <c r="D86" s="413"/>
      <c r="E86" s="437"/>
      <c r="F86" s="413"/>
      <c r="G86" s="413"/>
      <c r="H86" s="436">
        <v>44225</v>
      </c>
      <c r="I86" s="507"/>
      <c r="J86" s="507"/>
      <c r="K86" s="520">
        <f t="shared" ref="K86:K98" si="12">H86</f>
        <v>44225</v>
      </c>
      <c r="L86" s="442"/>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290000</v>
      </c>
      <c r="I92" s="507"/>
      <c r="J92" s="507"/>
      <c r="K92" s="520">
        <f t="shared" si="12"/>
        <v>290000</v>
      </c>
      <c r="L92" s="1062">
        <f>SUM(L85:L91)</f>
        <v>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0</v>
      </c>
      <c r="F102" s="413"/>
      <c r="G102" s="413"/>
      <c r="H102" s="425">
        <f>SUM(H84,H92,H100,H101)</f>
        <v>290735</v>
      </c>
      <c r="I102" s="507"/>
      <c r="J102" s="507"/>
      <c r="K102" s="425">
        <f>SUM(K84,K92,K100,K101)</f>
        <v>290735</v>
      </c>
      <c r="L102" s="425">
        <f>SUM(L84,L92,L100,L101)</f>
        <v>290000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v>2144</v>
      </c>
      <c r="I105" s="433"/>
      <c r="J105" s="433"/>
      <c r="K105" s="414">
        <f>H105</f>
        <v>2144</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2144</v>
      </c>
      <c r="I110" s="433"/>
      <c r="J110" s="433"/>
      <c r="K110" s="415">
        <f>SUM(K105:K109)</f>
        <v>2144</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2144</v>
      </c>
      <c r="I112" s="433"/>
      <c r="J112" s="433"/>
      <c r="K112" s="1062">
        <f>SUM(K110:K111)</f>
        <v>2144</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93081</v>
      </c>
      <c r="D114" s="415">
        <f t="shared" ref="D114:K114" si="13">SUM(D33,D74,D75,D102,D112,D113)</f>
        <v>5359</v>
      </c>
      <c r="E114" s="415">
        <f t="shared" si="13"/>
        <v>29660</v>
      </c>
      <c r="F114" s="415">
        <f t="shared" si="13"/>
        <v>13444</v>
      </c>
      <c r="G114" s="415">
        <f t="shared" si="13"/>
        <v>0</v>
      </c>
      <c r="H114" s="415">
        <f>SUM(H33,H74,H75,H102,H112,H113)</f>
        <v>293123</v>
      </c>
      <c r="I114" s="415">
        <f t="shared" si="13"/>
        <v>0</v>
      </c>
      <c r="J114" s="415">
        <f t="shared" si="13"/>
        <v>0</v>
      </c>
      <c r="K114" s="415">
        <f t="shared" si="13"/>
        <v>434667</v>
      </c>
      <c r="L114" s="415">
        <f>SUM(L33,L74,L75,L102,L112,L113)</f>
        <v>435932</v>
      </c>
    </row>
    <row r="115" spans="1:14" ht="23.25" thickTop="1" x14ac:dyDescent="0.2">
      <c r="A115" s="1825" t="s">
        <v>1177</v>
      </c>
      <c r="B115" s="892"/>
      <c r="C115" s="416"/>
      <c r="D115" s="416"/>
      <c r="E115" s="416"/>
      <c r="F115" s="416"/>
      <c r="G115" s="416"/>
      <c r="H115" s="416"/>
      <c r="I115" s="416"/>
      <c r="J115" s="416"/>
      <c r="K115" s="440">
        <f>'Revenues 9-14'!C275-'Expenditures 15-22'!K114</f>
        <v>-80503</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v>95</v>
      </c>
      <c r="D124" s="412"/>
      <c r="E124" s="412">
        <v>23448</v>
      </c>
      <c r="F124" s="412">
        <v>2930</v>
      </c>
      <c r="G124" s="412"/>
      <c r="H124" s="412"/>
      <c r="I124" s="436"/>
      <c r="J124" s="436"/>
      <c r="K124" s="415">
        <f>SUM(C124:J124)</f>
        <v>26473</v>
      </c>
      <c r="L124" s="412">
        <v>12450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95</v>
      </c>
      <c r="D127" s="415">
        <f t="shared" ref="D127:L127" si="14">SUM(D122:D126)</f>
        <v>0</v>
      </c>
      <c r="E127" s="415">
        <f t="shared" si="14"/>
        <v>23448</v>
      </c>
      <c r="F127" s="415">
        <f t="shared" si="14"/>
        <v>2930</v>
      </c>
      <c r="G127" s="415">
        <f t="shared" si="14"/>
        <v>0</v>
      </c>
      <c r="H127" s="415">
        <f t="shared" si="14"/>
        <v>0</v>
      </c>
      <c r="I127" s="415">
        <f t="shared" si="14"/>
        <v>0</v>
      </c>
      <c r="J127" s="415">
        <f t="shared" si="14"/>
        <v>0</v>
      </c>
      <c r="K127" s="415">
        <f t="shared" si="14"/>
        <v>26473</v>
      </c>
      <c r="L127" s="415">
        <f t="shared" si="14"/>
        <v>12450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95</v>
      </c>
      <c r="D129" s="425">
        <f t="shared" ref="D129:L129" si="15">SUM(D120,D127,D128)</f>
        <v>0</v>
      </c>
      <c r="E129" s="425">
        <f t="shared" si="15"/>
        <v>23448</v>
      </c>
      <c r="F129" s="425">
        <f t="shared" si="15"/>
        <v>2930</v>
      </c>
      <c r="G129" s="425">
        <f t="shared" si="15"/>
        <v>0</v>
      </c>
      <c r="H129" s="425">
        <f t="shared" si="15"/>
        <v>0</v>
      </c>
      <c r="I129" s="425">
        <f t="shared" si="15"/>
        <v>0</v>
      </c>
      <c r="J129" s="425">
        <f t="shared" si="15"/>
        <v>0</v>
      </c>
      <c r="K129" s="425">
        <f t="shared" si="15"/>
        <v>26473</v>
      </c>
      <c r="L129" s="425">
        <f t="shared" si="15"/>
        <v>12450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c r="F133" s="413"/>
      <c r="G133" s="413"/>
      <c r="H133" s="418"/>
      <c r="I133" s="507"/>
      <c r="J133" s="413"/>
      <c r="K133" s="420">
        <f>SUM(E133,H133)</f>
        <v>0</v>
      </c>
      <c r="L133" s="418"/>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95</v>
      </c>
      <c r="D150" s="415">
        <f t="shared" ref="D150:K150" si="16">SUM(D129,D130,D138,D148,D149)</f>
        <v>0</v>
      </c>
      <c r="E150" s="415">
        <f t="shared" si="16"/>
        <v>23448</v>
      </c>
      <c r="F150" s="415">
        <f t="shared" si="16"/>
        <v>2930</v>
      </c>
      <c r="G150" s="415">
        <f t="shared" si="16"/>
        <v>0</v>
      </c>
      <c r="H150" s="415">
        <f t="shared" si="16"/>
        <v>0</v>
      </c>
      <c r="I150" s="415">
        <f t="shared" si="16"/>
        <v>0</v>
      </c>
      <c r="J150" s="415">
        <f t="shared" si="16"/>
        <v>0</v>
      </c>
      <c r="K150" s="415">
        <f t="shared" si="16"/>
        <v>26473</v>
      </c>
      <c r="L150" s="415">
        <f>SUM(L129,L130,L138,L148,L149)</f>
        <v>12450</v>
      </c>
    </row>
    <row r="151" spans="1:14" ht="12.75" customHeight="1" thickTop="1" x14ac:dyDescent="0.2">
      <c r="A151" s="2238" t="s">
        <v>1403</v>
      </c>
      <c r="B151" s="2239"/>
      <c r="C151" s="416"/>
      <c r="D151" s="416"/>
      <c r="E151" s="416"/>
      <c r="F151" s="416"/>
      <c r="G151" s="416"/>
      <c r="H151" s="416"/>
      <c r="I151" s="416"/>
      <c r="J151" s="413"/>
      <c r="K151" s="440">
        <f>'Revenues 9-14'!D275-'Expenditures 15-22'!K150</f>
        <v>-2899</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c r="I163" s="413"/>
      <c r="J163" s="413"/>
      <c r="K163" s="414">
        <f>SUM(C163:H163)</f>
        <v>0</v>
      </c>
      <c r="L163" s="1863"/>
    </row>
    <row r="164" spans="1:14" ht="33.75" customHeight="1" x14ac:dyDescent="0.2">
      <c r="A164" s="1833" t="s">
        <v>293</v>
      </c>
      <c r="B164" s="536" t="s">
        <v>32</v>
      </c>
      <c r="C164" s="413"/>
      <c r="D164" s="413"/>
      <c r="E164" s="413"/>
      <c r="F164" s="413"/>
      <c r="G164" s="413"/>
      <c r="H164" s="1866"/>
      <c r="I164" s="413"/>
      <c r="J164" s="413"/>
      <c r="K164" s="414">
        <f>SUM(C164:J164)</f>
        <v>0</v>
      </c>
      <c r="L164" s="1866"/>
    </row>
    <row r="165" spans="1:14" ht="13.5" customHeight="1" thickBot="1" x14ac:dyDescent="0.25">
      <c r="A165" s="1817" t="s">
        <v>885</v>
      </c>
      <c r="B165" s="537" t="s">
        <v>88</v>
      </c>
      <c r="C165" s="413"/>
      <c r="D165" s="413"/>
      <c r="E165" s="426"/>
      <c r="F165" s="413"/>
      <c r="G165" s="413"/>
      <c r="H165" s="1866"/>
      <c r="I165" s="507"/>
      <c r="J165" s="413"/>
      <c r="K165" s="414">
        <f>SUM(C165:J165)</f>
        <v>0</v>
      </c>
      <c r="L165" s="1866"/>
    </row>
    <row r="166" spans="1:14" ht="12.75" customHeight="1" thickTop="1" thickBot="1" x14ac:dyDescent="0.25">
      <c r="A166" s="887" t="s">
        <v>743</v>
      </c>
      <c r="B166" s="468" t="s">
        <v>582</v>
      </c>
      <c r="C166" s="413"/>
      <c r="D166" s="413"/>
      <c r="E166" s="428">
        <f>SUM(E162,E163,E164,E165)</f>
        <v>0</v>
      </c>
      <c r="F166" s="413"/>
      <c r="G166" s="413"/>
      <c r="H166" s="425">
        <f>SUM(H162,H163,H164,H165)</f>
        <v>0</v>
      </c>
      <c r="I166" s="437"/>
      <c r="J166" s="413"/>
      <c r="K166" s="425">
        <f>SUM(K162,K163,K164,K165)</f>
        <v>0</v>
      </c>
      <c r="L166" s="425">
        <f>SUM(L162,L163,L164,L165)</f>
        <v>0</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0</v>
      </c>
      <c r="I168" s="437"/>
      <c r="J168" s="413"/>
      <c r="K168" s="425">
        <f>SUM(K154,K166,K167)</f>
        <v>0</v>
      </c>
      <c r="L168" s="425">
        <f>SUM(L154,L166,L167)</f>
        <v>0</v>
      </c>
    </row>
    <row r="169" spans="1:14" ht="23.25" thickTop="1" x14ac:dyDescent="0.2">
      <c r="A169" s="1825" t="s">
        <v>1177</v>
      </c>
      <c r="B169" s="467"/>
      <c r="C169" s="413"/>
      <c r="D169" s="413"/>
      <c r="E169" s="413"/>
      <c r="F169" s="413"/>
      <c r="G169" s="413"/>
      <c r="H169" s="416"/>
      <c r="I169" s="413"/>
      <c r="J169" s="413"/>
      <c r="K169" s="440">
        <f>'Revenues 9-14'!E275-'Expenditures 15-22'!K168</f>
        <v>0</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c r="D176" s="412"/>
      <c r="E176" s="412"/>
      <c r="F176" s="412"/>
      <c r="G176" s="412"/>
      <c r="H176" s="412"/>
      <c r="I176" s="436"/>
      <c r="J176" s="436"/>
      <c r="K176" s="414">
        <f>SUM(C176:J176)</f>
        <v>0</v>
      </c>
      <c r="L176" s="412"/>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0</v>
      </c>
      <c r="D178" s="425">
        <f t="shared" ref="D178:J178" si="17">SUM(D174,D176,D177)</f>
        <v>0</v>
      </c>
      <c r="E178" s="425">
        <f t="shared" si="17"/>
        <v>0</v>
      </c>
      <c r="F178" s="425">
        <f t="shared" si="17"/>
        <v>0</v>
      </c>
      <c r="G178" s="425">
        <f t="shared" si="17"/>
        <v>0</v>
      </c>
      <c r="H178" s="425">
        <f t="shared" si="17"/>
        <v>0</v>
      </c>
      <c r="I178" s="425">
        <f t="shared" si="17"/>
        <v>0</v>
      </c>
      <c r="J178" s="425">
        <f t="shared" si="17"/>
        <v>0</v>
      </c>
      <c r="K178" s="425">
        <f>SUM(K174,K176,K177)</f>
        <v>0</v>
      </c>
      <c r="L178" s="425">
        <f>SUM(L174, L176:L177)</f>
        <v>0</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0</v>
      </c>
      <c r="D204" s="415">
        <f>SUM(D178,D179)</f>
        <v>0</v>
      </c>
      <c r="E204" s="415">
        <f>SUM(E178,E179,E190)</f>
        <v>0</v>
      </c>
      <c r="F204" s="415">
        <f>SUM(F178,F179)</f>
        <v>0</v>
      </c>
      <c r="G204" s="415">
        <f>SUM(G178,G179)</f>
        <v>0</v>
      </c>
      <c r="H204" s="415">
        <f>SUM(H178,H179,H190,H202,H203)</f>
        <v>0</v>
      </c>
      <c r="I204" s="415">
        <f>SUM(I178,I179)</f>
        <v>0</v>
      </c>
      <c r="J204" s="415">
        <f>SUM(J178,J179)</f>
        <v>0</v>
      </c>
      <c r="K204" s="414">
        <f>SUM(K178,K179,K190,K202,K203)</f>
        <v>0</v>
      </c>
      <c r="L204" s="415">
        <f>SUM(L178,L179,L190,L202,L203)</f>
        <v>0</v>
      </c>
    </row>
    <row r="205" spans="1:14" ht="23.25" thickTop="1" x14ac:dyDescent="0.2">
      <c r="A205" s="1825" t="s">
        <v>1177</v>
      </c>
      <c r="B205" s="467"/>
      <c r="C205" s="416"/>
      <c r="D205" s="416"/>
      <c r="E205" s="416"/>
      <c r="F205" s="416"/>
      <c r="G205" s="416"/>
      <c r="H205" s="416"/>
      <c r="I205" s="413"/>
      <c r="J205" s="413"/>
      <c r="K205" s="440">
        <f>'Revenues 9-14'!F275-'Expenditures 15-22'!K204</f>
        <v>19252</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c r="E209" s="413"/>
      <c r="F209" s="413"/>
      <c r="G209" s="413"/>
      <c r="H209" s="413"/>
      <c r="I209" s="413"/>
      <c r="J209" s="413"/>
      <c r="K209" s="414">
        <f>D209</f>
        <v>0</v>
      </c>
      <c r="L209" s="412"/>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c r="E211" s="413"/>
      <c r="F211" s="413"/>
      <c r="G211" s="413"/>
      <c r="H211" s="413"/>
      <c r="I211" s="413"/>
      <c r="J211" s="413"/>
      <c r="K211" s="414">
        <f t="shared" si="19"/>
        <v>0</v>
      </c>
      <c r="L211" s="412"/>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c r="E213" s="413"/>
      <c r="F213" s="413"/>
      <c r="G213" s="413"/>
      <c r="H213" s="413"/>
      <c r="I213" s="413"/>
      <c r="J213" s="413"/>
      <c r="K213" s="414">
        <f t="shared" si="19"/>
        <v>0</v>
      </c>
      <c r="L213" s="412"/>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c r="E217" s="413"/>
      <c r="F217" s="413"/>
      <c r="G217" s="413"/>
      <c r="H217" s="413"/>
      <c r="I217" s="413"/>
      <c r="J217" s="413"/>
      <c r="K217" s="414">
        <f t="shared" si="19"/>
        <v>0</v>
      </c>
      <c r="L217" s="412"/>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0</v>
      </c>
      <c r="E223" s="413"/>
      <c r="F223" s="413"/>
      <c r="G223" s="413"/>
      <c r="H223" s="413"/>
      <c r="I223" s="413"/>
      <c r="J223" s="413"/>
      <c r="K223" s="415">
        <f>SUM(K209:K222)</f>
        <v>0</v>
      </c>
      <c r="L223" s="415">
        <f>SUM(L209:L222)</f>
        <v>0</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c r="E226" s="413"/>
      <c r="F226" s="413"/>
      <c r="G226" s="413"/>
      <c r="H226" s="413"/>
      <c r="I226" s="413"/>
      <c r="J226" s="413"/>
      <c r="K226" s="414">
        <f t="shared" ref="K226:K231" si="20">D226</f>
        <v>0</v>
      </c>
      <c r="L226" s="412"/>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c r="E228" s="413"/>
      <c r="F228" s="413"/>
      <c r="G228" s="413"/>
      <c r="H228" s="413"/>
      <c r="I228" s="413"/>
      <c r="J228" s="413"/>
      <c r="K228" s="414">
        <f t="shared" si="20"/>
        <v>0</v>
      </c>
      <c r="L228" s="412"/>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0</v>
      </c>
      <c r="E232" s="413"/>
      <c r="F232" s="413"/>
      <c r="G232" s="413"/>
      <c r="H232" s="413"/>
      <c r="I232" s="413"/>
      <c r="J232" s="413"/>
      <c r="K232" s="415">
        <f>SUM(K226:K231)</f>
        <v>0</v>
      </c>
      <c r="L232" s="415">
        <f>SUM(L226:L231)</f>
        <v>0</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c r="E235" s="413"/>
      <c r="F235" s="413"/>
      <c r="G235" s="413"/>
      <c r="H235" s="413"/>
      <c r="I235" s="413"/>
      <c r="J235" s="413"/>
      <c r="K235" s="420">
        <f>D235</f>
        <v>0</v>
      </c>
      <c r="L235" s="412"/>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0</v>
      </c>
      <c r="E237" s="413"/>
      <c r="F237" s="413"/>
      <c r="G237" s="413"/>
      <c r="H237" s="413"/>
      <c r="I237" s="413"/>
      <c r="J237" s="413"/>
      <c r="K237" s="415">
        <f>SUM(K234:K236)</f>
        <v>0</v>
      </c>
      <c r="L237" s="415">
        <f>SUM(L234:L236)</f>
        <v>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115</v>
      </c>
      <c r="E239" s="413"/>
      <c r="F239" s="413"/>
      <c r="G239" s="413"/>
      <c r="H239" s="413"/>
      <c r="I239" s="413"/>
      <c r="J239" s="413"/>
      <c r="K239" s="420">
        <f>D239</f>
        <v>115</v>
      </c>
      <c r="L239" s="418">
        <v>200</v>
      </c>
    </row>
    <row r="240" spans="1:12" x14ac:dyDescent="0.2">
      <c r="A240" s="1813" t="s">
        <v>979</v>
      </c>
      <c r="B240" s="267">
        <v>2320</v>
      </c>
      <c r="C240" s="413"/>
      <c r="D240" s="412">
        <v>1008</v>
      </c>
      <c r="E240" s="413"/>
      <c r="F240" s="413"/>
      <c r="G240" s="413"/>
      <c r="H240" s="413"/>
      <c r="I240" s="413"/>
      <c r="J240" s="413"/>
      <c r="K240" s="420">
        <f t="shared" ref="K240:K250" si="21">D240</f>
        <v>1008</v>
      </c>
      <c r="L240" s="412">
        <v>900</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c r="E248" s="413"/>
      <c r="F248" s="413"/>
      <c r="G248" s="413"/>
      <c r="H248" s="413"/>
      <c r="I248" s="413"/>
      <c r="J248" s="413"/>
      <c r="K248" s="420">
        <f t="shared" si="21"/>
        <v>0</v>
      </c>
      <c r="L248" s="412"/>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1123</v>
      </c>
      <c r="E251" s="413"/>
      <c r="F251" s="413"/>
      <c r="G251" s="413"/>
      <c r="H251" s="413"/>
      <c r="I251" s="413"/>
      <c r="J251" s="413"/>
      <c r="K251" s="415">
        <f>SUM(K239:K250)</f>
        <v>1123</v>
      </c>
      <c r="L251" s="415">
        <f>SUM(L239:L250)</f>
        <v>1100</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c r="E253" s="413"/>
      <c r="F253" s="413"/>
      <c r="G253" s="413"/>
      <c r="H253" s="413"/>
      <c r="I253" s="413"/>
      <c r="J253" s="413"/>
      <c r="K253" s="420">
        <f>D253</f>
        <v>0</v>
      </c>
      <c r="L253" s="418"/>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0</v>
      </c>
      <c r="E255" s="413"/>
      <c r="F255" s="413"/>
      <c r="G255" s="413"/>
      <c r="H255" s="413"/>
      <c r="I255" s="413"/>
      <c r="J255" s="413"/>
      <c r="K255" s="415">
        <f>SUM(K253:K254)</f>
        <v>0</v>
      </c>
      <c r="L255" s="415">
        <f>SUM(L253:L254)</f>
        <v>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1623</v>
      </c>
      <c r="E258" s="413"/>
      <c r="F258" s="413"/>
      <c r="G258" s="413"/>
      <c r="H258" s="413"/>
      <c r="I258" s="413"/>
      <c r="J258" s="413"/>
      <c r="K258" s="420">
        <f t="shared" ref="K258:K263" si="22">D258</f>
        <v>1623</v>
      </c>
      <c r="L258" s="412">
        <v>1825</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1685</v>
      </c>
      <c r="E260" s="413"/>
      <c r="F260" s="413"/>
      <c r="G260" s="413"/>
      <c r="H260" s="413"/>
      <c r="I260" s="413"/>
      <c r="J260" s="413"/>
      <c r="K260" s="420">
        <f t="shared" si="22"/>
        <v>1685</v>
      </c>
      <c r="L260" s="412">
        <v>2900</v>
      </c>
    </row>
    <row r="261" spans="1:12" x14ac:dyDescent="0.2">
      <c r="A261" s="1813" t="s">
        <v>1129</v>
      </c>
      <c r="B261" s="267">
        <v>2550</v>
      </c>
      <c r="C261" s="413"/>
      <c r="D261" s="412"/>
      <c r="E261" s="413"/>
      <c r="F261" s="413"/>
      <c r="G261" s="413"/>
      <c r="H261" s="413"/>
      <c r="I261" s="413"/>
      <c r="J261" s="413"/>
      <c r="K261" s="420">
        <f t="shared" si="22"/>
        <v>0</v>
      </c>
      <c r="L261" s="412"/>
    </row>
    <row r="262" spans="1:12" x14ac:dyDescent="0.2">
      <c r="A262" s="1813" t="s">
        <v>107</v>
      </c>
      <c r="B262" s="267">
        <v>2560</v>
      </c>
      <c r="C262" s="413"/>
      <c r="D262" s="412"/>
      <c r="E262" s="413"/>
      <c r="F262" s="413"/>
      <c r="G262" s="413"/>
      <c r="H262" s="413"/>
      <c r="I262" s="413"/>
      <c r="J262" s="413"/>
      <c r="K262" s="420">
        <f t="shared" si="22"/>
        <v>0</v>
      </c>
      <c r="L262" s="412"/>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3308</v>
      </c>
      <c r="E264" s="413"/>
      <c r="F264" s="413"/>
      <c r="G264" s="413"/>
      <c r="H264" s="413"/>
      <c r="I264" s="413"/>
      <c r="J264" s="413"/>
      <c r="K264" s="415">
        <f>SUM(K257:K263)</f>
        <v>3308</v>
      </c>
      <c r="L264" s="415">
        <f>SUM(L257:L263)</f>
        <v>4725</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4431</v>
      </c>
      <c r="E273" s="413"/>
      <c r="F273" s="413"/>
      <c r="G273" s="413"/>
      <c r="H273" s="413"/>
      <c r="I273" s="413"/>
      <c r="J273" s="413"/>
      <c r="K273" s="425">
        <f>SUM(K232,K237,K251,K255,K264,K271,K272)</f>
        <v>4431</v>
      </c>
      <c r="L273" s="425">
        <f>SUM(L232,L237,L251,L255,L264,L271,L272)</f>
        <v>5825</v>
      </c>
    </row>
    <row r="274" spans="1:12" ht="18" customHeight="1" thickTop="1" thickBot="1" x14ac:dyDescent="0.25">
      <c r="A274" s="1841" t="s">
        <v>1043</v>
      </c>
      <c r="B274" s="264">
        <v>3000</v>
      </c>
      <c r="C274" s="413"/>
      <c r="D274" s="424"/>
      <c r="E274" s="413"/>
      <c r="F274" s="413"/>
      <c r="G274" s="413"/>
      <c r="H274" s="413"/>
      <c r="I274" s="413"/>
      <c r="J274" s="413"/>
      <c r="K274" s="428">
        <f>D274</f>
        <v>0</v>
      </c>
      <c r="L274" s="424"/>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c r="E276" s="413"/>
      <c r="F276" s="413"/>
      <c r="G276" s="413"/>
      <c r="H276" s="413"/>
      <c r="I276" s="413"/>
      <c r="J276" s="413"/>
      <c r="K276" s="414">
        <f>D276</f>
        <v>0</v>
      </c>
      <c r="L276" s="412"/>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4431</v>
      </c>
      <c r="E288" s="413"/>
      <c r="F288" s="413"/>
      <c r="G288" s="413"/>
      <c r="H288" s="415">
        <f>H286</f>
        <v>0</v>
      </c>
      <c r="I288" s="413"/>
      <c r="J288" s="413"/>
      <c r="K288" s="415">
        <f>SUM(K223,K273,K274,K278,K286,K287)</f>
        <v>4431</v>
      </c>
      <c r="L288" s="415">
        <f>SUM(L223,L273,L274,L278,L286,L287)</f>
        <v>5825</v>
      </c>
    </row>
    <row r="289" spans="1:14" ht="23.25" thickTop="1" x14ac:dyDescent="0.2">
      <c r="A289" s="901" t="s">
        <v>1177</v>
      </c>
      <c r="B289" s="902"/>
      <c r="C289" s="413"/>
      <c r="D289" s="416"/>
      <c r="E289" s="413"/>
      <c r="F289" s="413"/>
      <c r="G289" s="413"/>
      <c r="H289" s="441"/>
      <c r="I289" s="413"/>
      <c r="J289" s="413"/>
      <c r="K289" s="440">
        <f>'Revenues 9-14'!G275-'Expenditures 15-22'!K288</f>
        <v>-4431</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c r="F313" s="436"/>
      <c r="G313" s="436"/>
      <c r="H313" s="436"/>
      <c r="I313" s="436"/>
      <c r="J313" s="436"/>
      <c r="K313" s="1061">
        <f t="shared" ref="K313:K320" si="24">SUM(C313:J313)</f>
        <v>0</v>
      </c>
      <c r="L313" s="436"/>
      <c r="M313" s="909"/>
      <c r="N313" s="909"/>
    </row>
    <row r="314" spans="1:14" s="19" customFormat="1" x14ac:dyDescent="0.2">
      <c r="A314" s="891" t="s">
        <v>342</v>
      </c>
      <c r="B314" s="529" t="s">
        <v>323</v>
      </c>
      <c r="C314" s="436"/>
      <c r="D314" s="436"/>
      <c r="E314" s="436">
        <v>1312</v>
      </c>
      <c r="F314" s="436"/>
      <c r="G314" s="436"/>
      <c r="H314" s="436"/>
      <c r="I314" s="436"/>
      <c r="J314" s="436"/>
      <c r="K314" s="1061">
        <f t="shared" si="24"/>
        <v>1312</v>
      </c>
      <c r="L314" s="436">
        <v>11000</v>
      </c>
      <c r="M314" s="909"/>
      <c r="N314" s="909"/>
    </row>
    <row r="315" spans="1:14" s="19" customFormat="1" x14ac:dyDescent="0.2">
      <c r="A315" s="891" t="s">
        <v>274</v>
      </c>
      <c r="B315" s="529" t="s">
        <v>324</v>
      </c>
      <c r="C315" s="436"/>
      <c r="D315" s="436"/>
      <c r="E315" s="436">
        <v>9493</v>
      </c>
      <c r="F315" s="436"/>
      <c r="G315" s="436"/>
      <c r="H315" s="436"/>
      <c r="I315" s="436"/>
      <c r="J315" s="436"/>
      <c r="K315" s="1061">
        <f t="shared" si="24"/>
        <v>9493</v>
      </c>
      <c r="L315" s="436"/>
      <c r="M315" s="909"/>
      <c r="N315" s="909"/>
    </row>
    <row r="316" spans="1:14" s="19" customFormat="1" x14ac:dyDescent="0.2">
      <c r="A316" s="891" t="s">
        <v>817</v>
      </c>
      <c r="B316" s="529" t="s">
        <v>325</v>
      </c>
      <c r="C316" s="436"/>
      <c r="D316" s="436"/>
      <c r="E316" s="436"/>
      <c r="F316" s="436"/>
      <c r="G316" s="436"/>
      <c r="H316" s="436"/>
      <c r="I316" s="436"/>
      <c r="J316" s="436"/>
      <c r="K316" s="1061">
        <f t="shared" si="24"/>
        <v>0</v>
      </c>
      <c r="L316" s="436"/>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c r="D318" s="436"/>
      <c r="E318" s="436"/>
      <c r="F318" s="436"/>
      <c r="G318" s="436"/>
      <c r="H318" s="436"/>
      <c r="I318" s="436"/>
      <c r="J318" s="436"/>
      <c r="K318" s="1061">
        <f t="shared" si="24"/>
        <v>0</v>
      </c>
      <c r="L318" s="436"/>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v>62583</v>
      </c>
      <c r="F320" s="436"/>
      <c r="G320" s="436"/>
      <c r="H320" s="436"/>
      <c r="I320" s="436"/>
      <c r="J320" s="436"/>
      <c r="K320" s="1061">
        <f t="shared" si="24"/>
        <v>62583</v>
      </c>
      <c r="L320" s="436"/>
      <c r="M320" s="909"/>
      <c r="N320" s="909"/>
    </row>
    <row r="321" spans="1:14" s="19" customFormat="1" x14ac:dyDescent="0.2">
      <c r="A321" s="1848" t="s">
        <v>552</v>
      </c>
      <c r="B321" s="528" t="s">
        <v>1348</v>
      </c>
      <c r="C321" s="691"/>
      <c r="D321" s="691"/>
      <c r="E321" s="691"/>
      <c r="F321" s="691"/>
      <c r="G321" s="691"/>
      <c r="H321" s="691"/>
      <c r="I321" s="691"/>
      <c r="J321" s="691"/>
      <c r="K321" s="1223">
        <f>SUM(C321:J321)</f>
        <v>0</v>
      </c>
      <c r="L321" s="691"/>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0</v>
      </c>
      <c r="D323" s="1062">
        <f t="shared" ref="D323:J323" si="25">SUM(D312:D322)</f>
        <v>0</v>
      </c>
      <c r="E323" s="1062">
        <f t="shared" si="25"/>
        <v>73388</v>
      </c>
      <c r="F323" s="1062">
        <f t="shared" si="25"/>
        <v>0</v>
      </c>
      <c r="G323" s="1062">
        <f t="shared" si="25"/>
        <v>0</v>
      </c>
      <c r="H323" s="1062">
        <f t="shared" si="25"/>
        <v>0</v>
      </c>
      <c r="I323" s="1062">
        <f t="shared" si="25"/>
        <v>0</v>
      </c>
      <c r="J323" s="1062">
        <f t="shared" si="25"/>
        <v>0</v>
      </c>
      <c r="K323" s="1062">
        <f>SUM(K312:K322)</f>
        <v>73388</v>
      </c>
      <c r="L323" s="1062">
        <f>SUM(L312:L322)</f>
        <v>11000</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0</v>
      </c>
      <c r="D331" s="1062">
        <f t="shared" ref="D331:J331" si="26">SUM(D323)</f>
        <v>0</v>
      </c>
      <c r="E331" s="1062">
        <f t="shared" si="26"/>
        <v>73388</v>
      </c>
      <c r="F331" s="1062">
        <f t="shared" si="26"/>
        <v>0</v>
      </c>
      <c r="G331" s="1062">
        <f t="shared" si="26"/>
        <v>0</v>
      </c>
      <c r="H331" s="1062">
        <f>SUM(H323,H329)</f>
        <v>0</v>
      </c>
      <c r="I331" s="1062">
        <f t="shared" si="26"/>
        <v>0</v>
      </c>
      <c r="J331" s="1062">
        <f t="shared" si="26"/>
        <v>0</v>
      </c>
      <c r="K331" s="1062">
        <f>SUM(K323,K329)</f>
        <v>73388</v>
      </c>
      <c r="L331" s="425">
        <f>SUM(L323,L329,L330)</f>
        <v>11000</v>
      </c>
    </row>
    <row r="332" spans="1:14" ht="12.75" customHeight="1" thickTop="1" x14ac:dyDescent="0.2">
      <c r="A332" s="2238" t="s">
        <v>1177</v>
      </c>
      <c r="B332" s="2239"/>
      <c r="C332" s="413"/>
      <c r="D332" s="413"/>
      <c r="E332" s="413"/>
      <c r="F332" s="413"/>
      <c r="G332" s="413"/>
      <c r="H332" s="413"/>
      <c r="I332" s="413"/>
      <c r="J332" s="413"/>
      <c r="K332" s="1065">
        <f>'Revenues 9-14'!J275-'Expenditures 15-22'!K331</f>
        <v>-24538</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c r="F337" s="412"/>
      <c r="G337" s="412"/>
      <c r="H337" s="412"/>
      <c r="I337" s="436"/>
      <c r="J337" s="436"/>
      <c r="K337" s="414">
        <f>SUM(C337:J337)</f>
        <v>0</v>
      </c>
      <c r="L337" s="412"/>
    </row>
    <row r="338" spans="1:14" x14ac:dyDescent="0.2">
      <c r="A338" s="1813" t="s">
        <v>221</v>
      </c>
      <c r="B338" s="267">
        <v>2540</v>
      </c>
      <c r="C338" s="412"/>
      <c r="D338" s="412"/>
      <c r="E338" s="412">
        <v>694</v>
      </c>
      <c r="F338" s="412"/>
      <c r="G338" s="412"/>
      <c r="H338" s="412"/>
      <c r="I338" s="436"/>
      <c r="J338" s="436"/>
      <c r="K338" s="414">
        <f>SUM(C338:J338)</f>
        <v>694</v>
      </c>
      <c r="L338" s="412"/>
    </row>
    <row r="339" spans="1:14" ht="12.75" customHeight="1" thickBot="1" x14ac:dyDescent="0.25">
      <c r="A339" s="887" t="s">
        <v>835</v>
      </c>
      <c r="B339" s="468" t="s">
        <v>36</v>
      </c>
      <c r="C339" s="415">
        <f>SUM(C337:C338)</f>
        <v>0</v>
      </c>
      <c r="D339" s="415">
        <f t="shared" ref="D339:L339" si="27">SUM(D337:D338)</f>
        <v>0</v>
      </c>
      <c r="E339" s="415">
        <f t="shared" si="27"/>
        <v>694</v>
      </c>
      <c r="F339" s="415">
        <f t="shared" si="27"/>
        <v>0</v>
      </c>
      <c r="G339" s="415">
        <f t="shared" si="27"/>
        <v>0</v>
      </c>
      <c r="H339" s="415">
        <f t="shared" si="27"/>
        <v>0</v>
      </c>
      <c r="I339" s="415">
        <f t="shared" si="27"/>
        <v>0</v>
      </c>
      <c r="J339" s="415">
        <f t="shared" si="27"/>
        <v>0</v>
      </c>
      <c r="K339" s="415">
        <f t="shared" si="27"/>
        <v>694</v>
      </c>
      <c r="L339" s="415">
        <f t="shared" si="27"/>
        <v>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694</v>
      </c>
      <c r="F341" s="415">
        <f t="shared" si="28"/>
        <v>0</v>
      </c>
      <c r="G341" s="415">
        <f t="shared" si="28"/>
        <v>0</v>
      </c>
      <c r="H341" s="415">
        <f t="shared" si="28"/>
        <v>0</v>
      </c>
      <c r="I341" s="415">
        <f t="shared" si="28"/>
        <v>0</v>
      </c>
      <c r="J341" s="415">
        <f t="shared" si="28"/>
        <v>0</v>
      </c>
      <c r="K341" s="415">
        <f t="shared" si="28"/>
        <v>694</v>
      </c>
      <c r="L341" s="415">
        <f t="shared" si="28"/>
        <v>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694</v>
      </c>
      <c r="F354" s="415">
        <f t="shared" si="29"/>
        <v>0</v>
      </c>
      <c r="G354" s="415">
        <f t="shared" si="29"/>
        <v>0</v>
      </c>
      <c r="H354" s="415">
        <f t="shared" si="29"/>
        <v>0</v>
      </c>
      <c r="I354" s="415">
        <f t="shared" si="29"/>
        <v>0</v>
      </c>
      <c r="J354" s="415">
        <f t="shared" si="29"/>
        <v>0</v>
      </c>
      <c r="K354" s="415">
        <f t="shared" si="29"/>
        <v>694</v>
      </c>
      <c r="L354" s="415">
        <f>SUM(L341,L344,L352,L353)</f>
        <v>0</v>
      </c>
    </row>
    <row r="355" spans="1:14" ht="23.25" thickTop="1" x14ac:dyDescent="0.2">
      <c r="A355" s="1852" t="s">
        <v>1177</v>
      </c>
      <c r="B355" s="469"/>
      <c r="C355" s="432"/>
      <c r="D355" s="432"/>
      <c r="E355" s="419"/>
      <c r="F355" s="419"/>
      <c r="G355" s="419"/>
      <c r="H355" s="419"/>
      <c r="I355" s="419"/>
      <c r="J355" s="417"/>
      <c r="K355" s="414">
        <f>'Revenues 9-14'!K275-'Expenditures 15-22'!K354</f>
        <v>4020</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7"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7"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9" sqref="E19"/>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186695</v>
      </c>
      <c r="C4" s="512"/>
      <c r="D4" s="561">
        <f>B4-C4</f>
        <v>186695</v>
      </c>
      <c r="E4" s="512">
        <v>188105</v>
      </c>
      <c r="F4" s="561">
        <f>E4-C4</f>
        <v>188105</v>
      </c>
    </row>
    <row r="5" spans="1:6" ht="13.7" customHeight="1" x14ac:dyDescent="0.2">
      <c r="A5" s="545" t="s">
        <v>1038</v>
      </c>
      <c r="B5" s="560">
        <f>'Revenues 9-14'!D5</f>
        <v>23572</v>
      </c>
      <c r="C5" s="512"/>
      <c r="D5" s="561">
        <f t="shared" ref="D5:D18" si="0">B5-C5</f>
        <v>23572</v>
      </c>
      <c r="E5" s="512">
        <v>23751</v>
      </c>
      <c r="F5" s="561">
        <f>E5-C5</f>
        <v>23751</v>
      </c>
    </row>
    <row r="6" spans="1:6" ht="13.7" customHeight="1" x14ac:dyDescent="0.2">
      <c r="A6" s="545" t="s">
        <v>480</v>
      </c>
      <c r="B6" s="560">
        <f>'Revenues 9-14'!E5</f>
        <v>0</v>
      </c>
      <c r="C6" s="512"/>
      <c r="D6" s="561">
        <f t="shared" si="0"/>
        <v>0</v>
      </c>
      <c r="E6" s="512"/>
      <c r="F6" s="561">
        <f t="shared" ref="F6:F18" si="1">E6-C6</f>
        <v>0</v>
      </c>
    </row>
    <row r="7" spans="1:6" ht="13.7" customHeight="1" x14ac:dyDescent="0.2">
      <c r="A7" s="545" t="s">
        <v>162</v>
      </c>
      <c r="B7" s="560">
        <f>'Revenues 9-14'!F5</f>
        <v>11315</v>
      </c>
      <c r="C7" s="512"/>
      <c r="D7" s="561">
        <f t="shared" si="0"/>
        <v>11315</v>
      </c>
      <c r="E7" s="512">
        <v>11400</v>
      </c>
      <c r="F7" s="561">
        <f t="shared" si="1"/>
        <v>11400</v>
      </c>
    </row>
    <row r="8" spans="1:6" ht="13.7" customHeight="1" x14ac:dyDescent="0.2">
      <c r="A8" s="545" t="s">
        <v>1405</v>
      </c>
      <c r="B8" s="560">
        <f>'Revenues 9-14'!G5</f>
        <v>0</v>
      </c>
      <c r="C8" s="512"/>
      <c r="D8" s="561">
        <f t="shared" si="0"/>
        <v>0</v>
      </c>
      <c r="E8" s="512"/>
      <c r="F8" s="561">
        <f t="shared" si="1"/>
        <v>0</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4714</v>
      </c>
      <c r="C10" s="512"/>
      <c r="D10" s="561">
        <f t="shared" si="0"/>
        <v>4714</v>
      </c>
      <c r="E10" s="512">
        <v>4750</v>
      </c>
      <c r="F10" s="561">
        <f t="shared" si="1"/>
        <v>4750</v>
      </c>
    </row>
    <row r="11" spans="1:6" x14ac:dyDescent="0.2">
      <c r="A11" s="545" t="s">
        <v>478</v>
      </c>
      <c r="B11" s="560">
        <f>'Revenues 9-14'!J5</f>
        <v>48850</v>
      </c>
      <c r="C11" s="512"/>
      <c r="D11" s="561">
        <f t="shared" si="0"/>
        <v>48850</v>
      </c>
      <c r="E11" s="512">
        <v>53154</v>
      </c>
      <c r="F11" s="561">
        <f t="shared" si="1"/>
        <v>53154</v>
      </c>
    </row>
    <row r="12" spans="1:6" ht="13.7" customHeight="1" x14ac:dyDescent="0.2">
      <c r="A12" s="545" t="s">
        <v>164</v>
      </c>
      <c r="B12" s="560">
        <f>'Revenues 9-14'!K5</f>
        <v>4714</v>
      </c>
      <c r="C12" s="512"/>
      <c r="D12" s="561">
        <f t="shared" si="0"/>
        <v>4714</v>
      </c>
      <c r="E12" s="512">
        <v>4750</v>
      </c>
      <c r="F12" s="561">
        <f t="shared" si="1"/>
        <v>4750</v>
      </c>
    </row>
    <row r="13" spans="1:6" ht="13.7" customHeight="1" x14ac:dyDescent="0.2">
      <c r="A13" s="545" t="s">
        <v>1112</v>
      </c>
      <c r="B13" s="560">
        <f>SUM('Revenues 9-14'!C6:D6)</f>
        <v>4714</v>
      </c>
      <c r="C13" s="512"/>
      <c r="D13" s="561">
        <f t="shared" si="0"/>
        <v>4714</v>
      </c>
      <c r="E13" s="512">
        <v>4750</v>
      </c>
      <c r="F13" s="561">
        <f t="shared" si="1"/>
        <v>4750</v>
      </c>
    </row>
    <row r="14" spans="1:6" ht="13.7" customHeight="1" x14ac:dyDescent="0.2">
      <c r="A14" s="545" t="s">
        <v>479</v>
      </c>
      <c r="B14" s="560">
        <f>SUM('Revenues 9-14'!C7:D7,'Revenues 9-14'!F7:H7)</f>
        <v>1886</v>
      </c>
      <c r="C14" s="512"/>
      <c r="D14" s="561">
        <f t="shared" si="0"/>
        <v>1886</v>
      </c>
      <c r="E14" s="512">
        <v>1900</v>
      </c>
      <c r="F14" s="561">
        <f t="shared" si="1"/>
        <v>1900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0</v>
      </c>
      <c r="C16" s="512"/>
      <c r="D16" s="561">
        <f t="shared" si="0"/>
        <v>0</v>
      </c>
      <c r="E16" s="512"/>
      <c r="F16" s="561">
        <f t="shared" si="1"/>
        <v>0</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2931</v>
      </c>
      <c r="C18" s="512"/>
      <c r="D18" s="561">
        <f t="shared" si="0"/>
        <v>2931</v>
      </c>
      <c r="E18" s="512">
        <v>2900</v>
      </c>
      <c r="F18" s="561">
        <f t="shared" si="1"/>
        <v>2900</v>
      </c>
    </row>
    <row r="19" spans="1:6" ht="13.7" customHeight="1" thickBot="1" x14ac:dyDescent="0.25">
      <c r="A19" s="546" t="s">
        <v>1382</v>
      </c>
      <c r="B19" s="562">
        <f>SUM(B4:B18)</f>
        <v>289391</v>
      </c>
      <c r="C19" s="562">
        <f>SUM(C4:C18)</f>
        <v>0</v>
      </c>
      <c r="D19" s="562">
        <f>SUM(D4:D18)</f>
        <v>289391</v>
      </c>
      <c r="E19" s="562">
        <f>SUM(E4:E18)</f>
        <v>295460</v>
      </c>
      <c r="F19" s="562">
        <f>SUM(F4:F18)</f>
        <v>295460</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13" colorId="8" zoomScale="110" zoomScaleNormal="110" workbookViewId="0">
      <selection activeCell="E7" sqref="E7"/>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v>150000</v>
      </c>
      <c r="D6" s="512">
        <v>155000</v>
      </c>
      <c r="E6" s="1601">
        <v>150000</v>
      </c>
      <c r="F6" s="1600">
        <f t="shared" ref="F6:F14" si="0">SUM(C6+D6)-E6</f>
        <v>155000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150000</v>
      </c>
      <c r="D15" s="1600">
        <f>SUM(D6:D14)</f>
        <v>155000</v>
      </c>
      <c r="E15" s="1600">
        <f>SUM(E6:E14)</f>
        <v>150000</v>
      </c>
      <c r="F15" s="1600">
        <f>SUM(F6:F14)</f>
        <v>155000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c r="B31" s="658"/>
      <c r="C31" s="1102"/>
      <c r="D31" s="1606"/>
      <c r="E31" s="1102"/>
      <c r="F31" s="1102"/>
      <c r="G31" s="1102"/>
      <c r="H31" s="1102"/>
      <c r="I31" s="1103">
        <f>((E31+F31)-H31)+G31</f>
        <v>0</v>
      </c>
      <c r="J31" s="1102"/>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0</v>
      </c>
      <c r="D49" s="1605"/>
      <c r="E49" s="1103">
        <f t="shared" ref="E49:J49" si="2">SUM(E31:E48)</f>
        <v>0</v>
      </c>
      <c r="F49" s="1103">
        <f t="shared" si="2"/>
        <v>0</v>
      </c>
      <c r="G49" s="1103">
        <f t="shared" si="2"/>
        <v>0</v>
      </c>
      <c r="H49" s="1103">
        <f t="shared" si="2"/>
        <v>0</v>
      </c>
      <c r="I49" s="1103">
        <f t="shared" si="2"/>
        <v>0</v>
      </c>
      <c r="J49" s="1103">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c r="H3" s="563">
        <v>1869</v>
      </c>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1886</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1886</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3755</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3755</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H26" sqref="H26"/>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2500</v>
      </c>
      <c r="D5" s="642"/>
      <c r="E5" s="642">
        <v>2500</v>
      </c>
      <c r="F5" s="1067">
        <f>(C5+D5)-E5</f>
        <v>0</v>
      </c>
      <c r="G5" s="638"/>
      <c r="H5" s="644"/>
      <c r="I5" s="644"/>
      <c r="J5" s="644"/>
      <c r="K5" s="649"/>
      <c r="L5" s="1066">
        <f>F5-K5</f>
        <v>0</v>
      </c>
    </row>
    <row r="6" spans="1:14" ht="14.25" thickTop="1" thickBot="1" x14ac:dyDescent="0.25">
      <c r="A6" s="651" t="s">
        <v>1331</v>
      </c>
      <c r="B6" s="286">
        <v>222</v>
      </c>
      <c r="C6" s="575"/>
      <c r="D6" s="575"/>
      <c r="E6" s="575"/>
      <c r="F6" s="1067">
        <f>(C6+D6)-E6</f>
        <v>0</v>
      </c>
      <c r="G6" s="638">
        <v>50</v>
      </c>
      <c r="H6" s="575"/>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797079</v>
      </c>
      <c r="D8" s="643"/>
      <c r="E8" s="643">
        <v>797079</v>
      </c>
      <c r="F8" s="1067">
        <f>(C8+D8)-E8</f>
        <v>0</v>
      </c>
      <c r="G8" s="639">
        <v>50</v>
      </c>
      <c r="H8" s="575">
        <v>403994</v>
      </c>
      <c r="I8" s="575">
        <v>7971</v>
      </c>
      <c r="J8" s="575">
        <v>411965</v>
      </c>
      <c r="K8" s="1066">
        <f>(H8+I8)-J8</f>
        <v>0</v>
      </c>
      <c r="L8" s="1066">
        <f>F8-K8</f>
        <v>0</v>
      </c>
    </row>
    <row r="9" spans="1:14" ht="14.25" thickTop="1" thickBot="1" x14ac:dyDescent="0.25">
      <c r="A9" s="651" t="s">
        <v>1333</v>
      </c>
      <c r="B9" s="286">
        <v>232</v>
      </c>
      <c r="C9" s="575"/>
      <c r="D9" s="575"/>
      <c r="E9" s="575"/>
      <c r="F9" s="1067">
        <f>(C9+D9)-E9</f>
        <v>0</v>
      </c>
      <c r="G9" s="639">
        <v>20</v>
      </c>
      <c r="H9" s="575"/>
      <c r="I9" s="575"/>
      <c r="J9" s="575"/>
      <c r="K9" s="1066">
        <f>(H9+I9)-J9</f>
        <v>0</v>
      </c>
      <c r="L9" s="1066">
        <f>F9-K9</f>
        <v>0</v>
      </c>
    </row>
    <row r="10" spans="1:14" ht="24" thickTop="1" thickBot="1" x14ac:dyDescent="0.25">
      <c r="A10" s="652" t="s">
        <v>1334</v>
      </c>
      <c r="B10" s="286">
        <v>240</v>
      </c>
      <c r="C10" s="1068">
        <v>11797</v>
      </c>
      <c r="D10" s="1068"/>
      <c r="E10" s="1068">
        <v>11797</v>
      </c>
      <c r="F10" s="1069">
        <f>(C10+D10)-E10</f>
        <v>0</v>
      </c>
      <c r="G10" s="639">
        <v>20</v>
      </c>
      <c r="H10" s="1070">
        <v>10212</v>
      </c>
      <c r="I10" s="1070">
        <v>287</v>
      </c>
      <c r="J10" s="1070">
        <v>10499</v>
      </c>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99782</v>
      </c>
      <c r="D12" s="643"/>
      <c r="E12" s="643">
        <v>98447</v>
      </c>
      <c r="F12" s="1067">
        <f>(C12+D12)-E12</f>
        <v>1335</v>
      </c>
      <c r="G12" s="639">
        <v>10</v>
      </c>
      <c r="H12" s="575">
        <v>86380</v>
      </c>
      <c r="I12" s="575">
        <f>2350+89</f>
        <v>2439</v>
      </c>
      <c r="J12" s="575">
        <f>87484</f>
        <v>87484</v>
      </c>
      <c r="K12" s="1066">
        <f>(H12+I12)-J12</f>
        <v>1335</v>
      </c>
      <c r="L12" s="1066">
        <f>F12-K12</f>
        <v>0</v>
      </c>
    </row>
    <row r="13" spans="1:14" ht="14.25" thickTop="1" thickBot="1" x14ac:dyDescent="0.25">
      <c r="A13" s="654" t="s">
        <v>1336</v>
      </c>
      <c r="B13" s="286">
        <v>252</v>
      </c>
      <c r="C13" s="643">
        <v>25013</v>
      </c>
      <c r="D13" s="643"/>
      <c r="E13" s="643">
        <v>25013</v>
      </c>
      <c r="F13" s="1067">
        <f>(C13+D13)-E13</f>
        <v>0</v>
      </c>
      <c r="G13" s="639">
        <v>5</v>
      </c>
      <c r="H13" s="575">
        <v>25011</v>
      </c>
      <c r="I13" s="575">
        <v>2</v>
      </c>
      <c r="J13" s="575">
        <v>25013</v>
      </c>
      <c r="K13" s="1066">
        <f>(H13+I13)-J13</f>
        <v>0</v>
      </c>
      <c r="L13" s="1066">
        <f>F13-K13</f>
        <v>0</v>
      </c>
    </row>
    <row r="14" spans="1:14" ht="14.25" thickTop="1" thickBot="1" x14ac:dyDescent="0.25">
      <c r="A14" s="654" t="s">
        <v>1337</v>
      </c>
      <c r="B14" s="286">
        <v>253</v>
      </c>
      <c r="C14" s="575"/>
      <c r="D14" s="575"/>
      <c r="E14" s="575"/>
      <c r="F14" s="1067">
        <f>(C14+D14)-E14</f>
        <v>0</v>
      </c>
      <c r="G14" s="639">
        <v>3</v>
      </c>
      <c r="H14" s="575"/>
      <c r="I14" s="575"/>
      <c r="J14" s="575"/>
      <c r="K14" s="1066">
        <f>(H14+I14)-J14</f>
        <v>0</v>
      </c>
      <c r="L14" s="1066">
        <f>F14-K14</f>
        <v>0</v>
      </c>
    </row>
    <row r="15" spans="1:14" ht="15" customHeight="1" thickTop="1" thickBot="1" x14ac:dyDescent="0.25">
      <c r="A15" s="650" t="s">
        <v>625</v>
      </c>
      <c r="B15" s="636">
        <v>260</v>
      </c>
      <c r="C15" s="643"/>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936171</v>
      </c>
      <c r="D16" s="645">
        <f>SUM(D3,D5:D6,D8:D10,D12:D15)</f>
        <v>0</v>
      </c>
      <c r="E16" s="645">
        <f>SUM(E3,E5:E6,E8:E10,E12:E15)</f>
        <v>934836</v>
      </c>
      <c r="F16" s="645">
        <f>SUM(F3,F5:F6,F8:F10,F12:F15)</f>
        <v>1335</v>
      </c>
      <c r="G16" s="639"/>
      <c r="H16" s="645">
        <f>SUM(H3,H6,H8:H10,H12:H14,)</f>
        <v>525597</v>
      </c>
      <c r="I16" s="645">
        <f>SUM(I3,I6,I8:I10,I12:I14,)</f>
        <v>10699</v>
      </c>
      <c r="J16" s="645">
        <f>SUM(J3,J6,J8:J10,J12:J14,)</f>
        <v>534961</v>
      </c>
      <c r="K16" s="1067">
        <f>(H16+I16)-J16</f>
        <v>1335</v>
      </c>
      <c r="L16" s="1067">
        <f>F16-K16</f>
        <v>0</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10699</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23" activePane="bottomLeft" state="frozen"/>
      <selection activeCell="A2" sqref="A2"/>
      <selection pane="bottomLeft" activeCell="F78" sqref="F78"/>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434667</v>
      </c>
      <c r="G8" s="358"/>
    </row>
    <row r="9" spans="1:7" ht="12" customHeight="1" x14ac:dyDescent="0.2">
      <c r="A9" s="360" t="s">
        <v>539</v>
      </c>
      <c r="B9" s="944" t="s">
        <v>1872</v>
      </c>
      <c r="C9" s="359"/>
      <c r="D9" s="360" t="s">
        <v>591</v>
      </c>
      <c r="E9" s="579"/>
      <c r="F9" s="946">
        <f>'Expenditures 15-22'!K150</f>
        <v>26473</v>
      </c>
      <c r="G9" s="947"/>
    </row>
    <row r="10" spans="1:7" ht="12" customHeight="1" x14ac:dyDescent="0.2">
      <c r="A10" s="360" t="s">
        <v>589</v>
      </c>
      <c r="B10" s="944" t="s">
        <v>1873</v>
      </c>
      <c r="C10" s="359"/>
      <c r="D10" s="360" t="s">
        <v>591</v>
      </c>
      <c r="E10" s="579"/>
      <c r="F10" s="946">
        <f>'Expenditures 15-22'!K168</f>
        <v>0</v>
      </c>
      <c r="G10" s="947"/>
    </row>
    <row r="11" spans="1:7" ht="12" customHeight="1" x14ac:dyDescent="0.2">
      <c r="A11" s="360" t="s">
        <v>540</v>
      </c>
      <c r="B11" s="944" t="s">
        <v>1874</v>
      </c>
      <c r="C11" s="359"/>
      <c r="D11" s="360" t="s">
        <v>591</v>
      </c>
      <c r="E11" s="579"/>
      <c r="F11" s="946">
        <f>'Expenditures 15-22'!K204</f>
        <v>0</v>
      </c>
      <c r="G11" s="947"/>
    </row>
    <row r="12" spans="1:7" ht="12" customHeight="1" x14ac:dyDescent="0.2">
      <c r="A12" s="360" t="s">
        <v>541</v>
      </c>
      <c r="B12" s="944" t="s">
        <v>1875</v>
      </c>
      <c r="C12" s="359"/>
      <c r="D12" s="360" t="s">
        <v>591</v>
      </c>
      <c r="E12" s="579"/>
      <c r="F12" s="946">
        <f>'Expenditures 15-22'!K288</f>
        <v>4431</v>
      </c>
      <c r="G12" s="947"/>
    </row>
    <row r="13" spans="1:7" ht="12" customHeight="1" x14ac:dyDescent="0.2">
      <c r="A13" s="360" t="s">
        <v>113</v>
      </c>
      <c r="B13" s="944" t="s">
        <v>1876</v>
      </c>
      <c r="C13" s="359"/>
      <c r="D13" s="360" t="s">
        <v>591</v>
      </c>
      <c r="E13" s="579"/>
      <c r="F13" s="946">
        <f>'Expenditures 15-22'!K331</f>
        <v>73388</v>
      </c>
      <c r="G13" s="948"/>
    </row>
    <row r="14" spans="1:7" ht="12" customHeight="1" thickBot="1" x14ac:dyDescent="0.25">
      <c r="A14" s="949"/>
      <c r="B14" s="580"/>
      <c r="C14" s="581"/>
      <c r="D14" s="1004" t="s">
        <v>591</v>
      </c>
      <c r="E14" s="592" t="s">
        <v>1134</v>
      </c>
      <c r="F14" s="950">
        <f>SUM(F8:F13)</f>
        <v>538959</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0</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290735</v>
      </c>
      <c r="G53" s="358"/>
    </row>
    <row r="54" spans="1:7" ht="12" customHeight="1" x14ac:dyDescent="0.2">
      <c r="A54" s="360" t="s">
        <v>538</v>
      </c>
      <c r="B54" s="360" t="s">
        <v>1884</v>
      </c>
      <c r="C54" s="965" t="s">
        <v>1160</v>
      </c>
      <c r="D54" s="961" t="s">
        <v>1302</v>
      </c>
      <c r="E54" s="579"/>
      <c r="F54" s="1108">
        <f>'Expenditures 15-22'!G114</f>
        <v>0</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0</v>
      </c>
      <c r="G57" s="358"/>
    </row>
    <row r="58" spans="1:7" ht="12" customHeight="1" x14ac:dyDescent="0.2">
      <c r="A58" s="360" t="s">
        <v>539</v>
      </c>
      <c r="B58" s="360" t="s">
        <v>1888</v>
      </c>
      <c r="C58" s="962" t="s">
        <v>1160</v>
      </c>
      <c r="D58" s="961" t="s">
        <v>1302</v>
      </c>
      <c r="E58" s="579"/>
      <c r="F58" s="1110">
        <f>'Expenditures 15-22'!G150</f>
        <v>0</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0</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0</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0</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290735</v>
      </c>
      <c r="G75" s="358"/>
    </row>
    <row r="76" spans="1:8" s="971" customFormat="1" ht="12" customHeight="1" thickTop="1" thickBot="1" x14ac:dyDescent="0.25">
      <c r="A76" s="585"/>
      <c r="B76" s="583"/>
      <c r="C76" s="584"/>
      <c r="D76" s="970" t="s">
        <v>1858</v>
      </c>
      <c r="E76" s="595"/>
      <c r="F76" s="1114">
        <f>(F14-F75)</f>
        <v>248224</v>
      </c>
      <c r="G76" s="360"/>
    </row>
    <row r="77" spans="1:8" s="971" customFormat="1" ht="12" customHeight="1" thickTop="1" x14ac:dyDescent="0.2">
      <c r="A77" s="586"/>
      <c r="B77" s="583"/>
      <c r="C77" s="584"/>
      <c r="D77" s="970" t="s">
        <v>1948</v>
      </c>
      <c r="E77" s="595"/>
      <c r="F77" s="1621">
        <v>57.19</v>
      </c>
      <c r="G77" s="361"/>
      <c r="H77" s="360"/>
    </row>
    <row r="78" spans="1:8" s="971" customFormat="1" ht="12" customHeight="1" thickBot="1" x14ac:dyDescent="0.25">
      <c r="A78" s="587"/>
      <c r="B78" s="583"/>
      <c r="C78" s="584"/>
      <c r="D78" s="970" t="s">
        <v>1928</v>
      </c>
      <c r="E78" s="595" t="s">
        <v>1134</v>
      </c>
      <c r="F78" s="1115">
        <f>IF(F77&gt;0,F76/F77," Complete Line 77")</f>
        <v>4340.3392201433817</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0</v>
      </c>
      <c r="G93" s="979"/>
    </row>
    <row r="94" spans="1:7" ht="12" customHeight="1" x14ac:dyDescent="0.2">
      <c r="A94" s="980" t="s">
        <v>147</v>
      </c>
      <c r="B94" s="980" t="s">
        <v>183</v>
      </c>
      <c r="C94" s="977">
        <v>1700</v>
      </c>
      <c r="D94" s="986" t="str">
        <f>'Revenues 9-14'!A82</f>
        <v>Total District/School Activity Income</v>
      </c>
      <c r="E94" s="386"/>
      <c r="F94" s="1073">
        <f>SUM('Revenues 9-14'!C82,'Revenues 9-14'!D82)</f>
        <v>0</v>
      </c>
      <c r="G94" s="979"/>
    </row>
    <row r="95" spans="1:7" ht="12" customHeight="1" x14ac:dyDescent="0.2">
      <c r="A95" s="980" t="s">
        <v>538</v>
      </c>
      <c r="B95" s="980" t="s">
        <v>184</v>
      </c>
      <c r="C95" s="977">
        <f>'Revenues 9-14'!B84</f>
        <v>1811</v>
      </c>
      <c r="D95" s="978" t="str">
        <f>'Revenues 9-14'!A84</f>
        <v>Rentals - Regular Textbooks</v>
      </c>
      <c r="E95" s="386"/>
      <c r="F95" s="1073">
        <f>'Revenues 9-14'!C84</f>
        <v>0</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9045</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8211</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0</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7936</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16618</v>
      </c>
      <c r="G127" s="69"/>
    </row>
    <row r="128" spans="1:7" ht="12" customHeight="1" x14ac:dyDescent="0.2">
      <c r="A128" s="383" t="s">
        <v>769</v>
      </c>
      <c r="B128" s="383" t="s">
        <v>901</v>
      </c>
      <c r="C128" s="995" t="s">
        <v>1160</v>
      </c>
      <c r="D128" s="994" t="str">
        <f>'Revenues 9-14'!A201</f>
        <v>Total Food Service</v>
      </c>
      <c r="E128" s="386"/>
      <c r="F128" s="1073">
        <f>SUM('Revenues 9-14'!C201,'Revenues 9-14'!G201)</f>
        <v>0</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0</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0</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4460</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0</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0</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46270</v>
      </c>
    </row>
    <row r="176" spans="1:7" ht="12" customHeight="1" x14ac:dyDescent="0.2">
      <c r="A176" s="588"/>
      <c r="B176" s="589"/>
      <c r="C176" s="590"/>
      <c r="D176" s="1002" t="s">
        <v>1925</v>
      </c>
      <c r="E176" s="1056"/>
      <c r="F176" s="1118">
        <f>'PCTC-OEPP 28-29'!F76-F175</f>
        <v>201954</v>
      </c>
    </row>
    <row r="177" spans="1:7" ht="12" customHeight="1" x14ac:dyDescent="0.2">
      <c r="A177" s="588"/>
      <c r="B177" s="589"/>
      <c r="C177" s="590"/>
      <c r="D177" s="1002" t="s">
        <v>798</v>
      </c>
      <c r="E177" s="1056"/>
      <c r="F177" s="1118">
        <f>'Cap Outlay Deprec 27'!I18</f>
        <v>10699</v>
      </c>
    </row>
    <row r="178" spans="1:7" ht="12" customHeight="1" x14ac:dyDescent="0.2">
      <c r="A178" s="588"/>
      <c r="B178" s="589"/>
      <c r="C178" s="590"/>
      <c r="D178" s="1002" t="s">
        <v>1927</v>
      </c>
      <c r="E178" s="1056"/>
      <c r="F178" s="1118">
        <f>F176+F177</f>
        <v>212653</v>
      </c>
    </row>
    <row r="179" spans="1:7" ht="12" customHeight="1" x14ac:dyDescent="0.2">
      <c r="A179" s="588"/>
      <c r="B179" s="591"/>
      <c r="C179" s="590"/>
      <c r="D179" s="1002" t="s">
        <v>1979</v>
      </c>
      <c r="E179" s="1056"/>
      <c r="F179" s="1119">
        <f>'PCTC-OEPP 28-29'!F77</f>
        <v>57.19</v>
      </c>
      <c r="G179" s="69"/>
    </row>
    <row r="180" spans="1:7" ht="12" customHeight="1" thickBot="1" x14ac:dyDescent="0.25">
      <c r="A180" s="588"/>
      <c r="B180" s="591"/>
      <c r="C180" s="590"/>
      <c r="D180" s="1002" t="s">
        <v>2070</v>
      </c>
      <c r="E180" s="1056" t="s">
        <v>2071</v>
      </c>
      <c r="F180" s="1120">
        <f>F178/F179</f>
        <v>3718.3598531211751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1" sqref="E1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1892</v>
      </c>
      <c r="F19" s="771"/>
      <c r="G19" s="773">
        <f>'Expenditures 15-22'!K33-SUM('Expenditures 15-22'!G33,'Expenditures 15-22'!I33)+'Expenditures 15-22'!D223</f>
        <v>1892</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2748</v>
      </c>
      <c r="F21" s="771"/>
      <c r="G21" s="773">
        <f>'Expenditures 15-22'!K42-SUM('Expenditures 15-22'!G42,'Expenditures 15-22'!I42)+'Expenditures 15-22'!K120-SUM('Expenditures 15-22'!G120,'Expenditures 15-22'!I120)+'Expenditures 15-22'!K174-SUM('Expenditures 15-22'!G174,'Expenditures 15-22'!I174)+'Expenditures 15-22'!D232</f>
        <v>2748</v>
      </c>
      <c r="H21" s="287"/>
      <c r="I21" s="216"/>
    </row>
    <row r="22" spans="1:9" s="2" customFormat="1" ht="12" customHeight="1" x14ac:dyDescent="0.2">
      <c r="A22" s="770" t="s">
        <v>663</v>
      </c>
      <c r="B22" s="766"/>
      <c r="C22" s="765">
        <v>2200</v>
      </c>
      <c r="D22" s="771"/>
      <c r="E22" s="772">
        <f>'Expenditures 15-22'!K47-SUM('Expenditures 15-22'!G47,'Expenditures 15-22'!I47)+'Expenditures 15-22'!D237</f>
        <v>4459</v>
      </c>
      <c r="F22" s="771"/>
      <c r="G22" s="773">
        <f>'Expenditures 15-22'!K47-SUM('Expenditures 15-22'!G47,'Expenditures 15-22'!I47)+'Expenditures 15-22'!D237</f>
        <v>4459</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146818</v>
      </c>
      <c r="F23" s="771"/>
      <c r="G23" s="772">
        <f>'Expenditures 15-22'!K53-SUM('Expenditures 15-22'!G53,'Expenditures 15-22'!I53)+'Expenditures 15-22'!D251+'Expenditures 15-22'!K323-SUM('Expenditures 15-22'!G323,'Expenditures 15-22'!I323)</f>
        <v>146818</v>
      </c>
      <c r="H23" s="287"/>
      <c r="I23" s="216"/>
    </row>
    <row r="24" spans="1:9" s="2" customFormat="1" ht="12" customHeight="1" x14ac:dyDescent="0.2">
      <c r="A24" s="770" t="s">
        <v>665</v>
      </c>
      <c r="B24" s="766"/>
      <c r="C24" s="765">
        <v>2400</v>
      </c>
      <c r="D24" s="771"/>
      <c r="E24" s="772">
        <f>'Expenditures 15-22'!K57-SUM('Expenditures 15-22'!G57,'Expenditures 15-22'!I57)+'Expenditures 15-22'!D255</f>
        <v>0</v>
      </c>
      <c r="F24" s="771"/>
      <c r="G24" s="773">
        <f>'Expenditures 15-22'!K57-SUM('Expenditures 15-22'!G57,'Expenditures 15-22'!I57)+'Expenditures 15-22'!D255</f>
        <v>0</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19593</v>
      </c>
      <c r="E27" s="772">
        <f>E8</f>
        <v>0</v>
      </c>
      <c r="F27" s="772">
        <f>'Expenditures 15-22'!K60-SUM('Expenditures 15-22'!G60,'Expenditures 15-22'!I60)+'Expenditures 15-22'!D258-E8</f>
        <v>19593</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70570</v>
      </c>
      <c r="F28" s="775">
        <f>'Expenditures 15-22'!K61-SUM('Expenditures 15-22'!G61,'Expenditures 15-22'!I61)+'Expenditures 15-22'!K124-SUM('Expenditures 15-22'!G124,'Expenditures 15-22'!I124)+'Expenditures 15-22'!D260-E9</f>
        <v>70570</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0</v>
      </c>
      <c r="F29" s="771"/>
      <c r="G29" s="773">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0" t="s">
        <v>107</v>
      </c>
      <c r="B30" s="768"/>
      <c r="C30" s="765">
        <v>2560</v>
      </c>
      <c r="D30" s="771"/>
      <c r="E30" s="772">
        <f>'Expenditures 15-22'!K63-SUM('Expenditures 15-22'!G63,'Expenditures 15-22'!I63)+'Expenditures 15-22'!D262-E10</f>
        <v>0</v>
      </c>
      <c r="F30" s="771"/>
      <c r="G30" s="772">
        <f>'Expenditures 15-22'!K63-SUM('Expenditures 15-22'!G63,'Expenditures 15-22'!I63)+'Expenditures 15-22'!D262-E10</f>
        <v>0</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0</v>
      </c>
      <c r="F35" s="771"/>
      <c r="G35" s="772">
        <f>'Expenditures 15-22'!K69-SUM('Expenditures 15-22'!G69,'Expenditures 15-22'!I69)+'Expenditures 15-22'!D268</f>
        <v>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0</v>
      </c>
      <c r="F39" s="771"/>
      <c r="G39" s="772">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7" t="s">
        <v>163</v>
      </c>
      <c r="B40" s="788"/>
      <c r="C40" s="789"/>
      <c r="D40" s="775">
        <f>SUM(D19:D39)</f>
        <v>19593</v>
      </c>
      <c r="E40" s="775">
        <f>SUM(E19:E39)</f>
        <v>226487</v>
      </c>
      <c r="F40" s="775">
        <f>SUM(F19:F39)</f>
        <v>90163</v>
      </c>
      <c r="G40" s="775">
        <f>SUM(G19:G39)</f>
        <v>155917</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19593</v>
      </c>
      <c r="F42" s="780" t="s">
        <v>564</v>
      </c>
      <c r="G42" s="776">
        <f>F40</f>
        <v>90163</v>
      </c>
    </row>
    <row r="43" spans="1:7" ht="12" customHeight="1" x14ac:dyDescent="0.2">
      <c r="A43" s="287"/>
      <c r="B43" s="216"/>
      <c r="C43" s="288"/>
      <c r="D43" s="780" t="s">
        <v>563</v>
      </c>
      <c r="E43" s="776">
        <f>E40</f>
        <v>226487</v>
      </c>
      <c r="F43" s="780" t="s">
        <v>563</v>
      </c>
      <c r="G43" s="776">
        <f>G40</f>
        <v>155917</v>
      </c>
    </row>
    <row r="44" spans="1:7" ht="12" customHeight="1" x14ac:dyDescent="0.2">
      <c r="A44" s="287"/>
      <c r="B44" s="216"/>
      <c r="C44" s="216"/>
      <c r="D44" s="790" t="s">
        <v>1187</v>
      </c>
      <c r="E44" s="791">
        <f>(E42/E43)</f>
        <v>8.6508276413215776E-2</v>
      </c>
      <c r="F44" s="790" t="s">
        <v>1187</v>
      </c>
      <c r="G44" s="791">
        <f>(G42/G43)</f>
        <v>0.57827562100348262</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110" zoomScaleNormal="110" workbookViewId="0">
      <pane ySplit="4" topLeftCell="A5" activePane="bottomLeft" state="frozen"/>
      <selection activeCell="A2" sqref="A2"/>
      <selection pane="bottomLeft" activeCell="B8" sqref="B8"/>
    </sheetView>
  </sheetViews>
  <sheetFormatPr defaultColWidth="9.140625" defaultRowHeight="12.75" x14ac:dyDescent="0.2"/>
  <cols>
    <col min="1" max="1" width="52.85546875" style="2011" customWidth="1"/>
    <col min="2" max="3" width="9.85546875" style="1990" customWidth="1"/>
    <col min="4" max="4" width="12.5703125" style="2012"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t="str">
        <f>COVER!A17</f>
        <v>Cherry SD 92</v>
      </c>
      <c r="C6" s="2367"/>
      <c r="D6" s="2367"/>
      <c r="E6" s="1992"/>
    </row>
    <row r="7" spans="1:7" ht="11.25" customHeight="1" x14ac:dyDescent="0.25">
      <c r="A7" s="1991"/>
      <c r="B7" s="2368">
        <f>COVER!A13</f>
        <v>28006092002</v>
      </c>
      <c r="C7" s="2368"/>
      <c r="D7" s="2368"/>
      <c r="E7" s="1992"/>
    </row>
    <row r="8" spans="1:7" ht="34.5" customHeight="1" x14ac:dyDescent="0.2">
      <c r="A8" s="2014" t="s">
        <v>1711</v>
      </c>
      <c r="B8" s="1993" t="s">
        <v>1712</v>
      </c>
      <c r="C8" s="1993" t="s">
        <v>1713</v>
      </c>
      <c r="D8" s="1994" t="s">
        <v>1714</v>
      </c>
      <c r="E8" s="1993" t="s">
        <v>1715</v>
      </c>
      <c r="G8" s="2013" t="b">
        <v>0</v>
      </c>
    </row>
    <row r="9" spans="1:7" ht="15.75" customHeight="1" x14ac:dyDescent="0.2">
      <c r="A9" s="2015" t="s">
        <v>2059</v>
      </c>
      <c r="B9" s="1995"/>
      <c r="C9" s="1995"/>
      <c r="D9" s="1996"/>
      <c r="E9" s="1997"/>
    </row>
    <row r="10" spans="1:7" ht="27.75" customHeight="1" x14ac:dyDescent="0.2">
      <c r="A10" s="1998" t="s">
        <v>1787</v>
      </c>
      <c r="B10" s="1999"/>
      <c r="C10" s="1999"/>
      <c r="D10" s="2000" t="s">
        <v>1716</v>
      </c>
      <c r="E10" s="2001" t="s">
        <v>1717</v>
      </c>
    </row>
    <row r="11" spans="1:7" ht="12" customHeight="1" x14ac:dyDescent="0.2">
      <c r="A11" s="2002" t="s">
        <v>1718</v>
      </c>
      <c r="B11" s="2003"/>
      <c r="C11" s="2003" t="s">
        <v>2093</v>
      </c>
      <c r="D11" s="2004"/>
      <c r="E11" s="2005" t="s">
        <v>2107</v>
      </c>
    </row>
    <row r="12" spans="1:7" ht="12" customHeight="1" x14ac:dyDescent="0.2">
      <c r="A12" s="2002" t="s">
        <v>1719</v>
      </c>
      <c r="B12" s="2003"/>
      <c r="C12" s="2003"/>
      <c r="D12" s="2006"/>
      <c r="E12" s="2005"/>
    </row>
    <row r="13" spans="1:7" ht="12" customHeight="1" x14ac:dyDescent="0.2">
      <c r="A13" s="2002" t="s">
        <v>1720</v>
      </c>
      <c r="B13" s="2003"/>
      <c r="C13" s="2003"/>
      <c r="D13" s="2006"/>
      <c r="E13" s="2005"/>
    </row>
    <row r="14" spans="1:7" ht="12" customHeight="1" x14ac:dyDescent="0.2">
      <c r="A14" s="2002" t="s">
        <v>1721</v>
      </c>
      <c r="B14" s="2003"/>
      <c r="C14" s="2003"/>
      <c r="D14" s="2006"/>
      <c r="E14" s="2005"/>
    </row>
    <row r="15" spans="1:7" ht="12" customHeight="1" x14ac:dyDescent="0.2">
      <c r="A15" s="2002" t="s">
        <v>1722</v>
      </c>
      <c r="B15" s="2003"/>
      <c r="C15" s="2003"/>
      <c r="D15" s="2006"/>
      <c r="E15" s="2005"/>
    </row>
    <row r="16" spans="1:7" ht="12" customHeight="1" x14ac:dyDescent="0.2">
      <c r="A16" s="2002" t="s">
        <v>1723</v>
      </c>
      <c r="B16" s="2003"/>
      <c r="C16" s="2003"/>
      <c r="D16" s="2006"/>
      <c r="E16" s="2005"/>
    </row>
    <row r="17" spans="1:11" ht="12" customHeight="1" x14ac:dyDescent="0.2">
      <c r="A17" s="2002" t="s">
        <v>1724</v>
      </c>
      <c r="B17" s="2003"/>
      <c r="C17" s="2003"/>
      <c r="D17" s="2006"/>
      <c r="E17" s="2005"/>
    </row>
    <row r="18" spans="1:11" ht="12" customHeight="1" x14ac:dyDescent="0.2">
      <c r="A18" s="2002" t="s">
        <v>1725</v>
      </c>
      <c r="B18" s="2003"/>
      <c r="C18" s="2003"/>
      <c r="D18" s="2006"/>
      <c r="E18" s="2005"/>
    </row>
    <row r="19" spans="1:11" ht="12" customHeight="1" x14ac:dyDescent="0.2">
      <c r="A19" s="2002" t="s">
        <v>2044</v>
      </c>
      <c r="B19" s="2003"/>
      <c r="C19" s="2003"/>
      <c r="D19" s="2006"/>
      <c r="E19" s="2005"/>
    </row>
    <row r="20" spans="1:11" ht="12" customHeight="1" x14ac:dyDescent="0.2">
      <c r="A20" s="2002" t="s">
        <v>2045</v>
      </c>
      <c r="B20" s="2003"/>
      <c r="C20" s="2003"/>
      <c r="D20" s="2006"/>
      <c r="E20" s="2005"/>
    </row>
    <row r="21" spans="1:11" ht="12" customHeight="1" x14ac:dyDescent="0.2">
      <c r="A21" s="2002" t="s">
        <v>2046</v>
      </c>
      <c r="B21" s="2003"/>
      <c r="C21" s="2003"/>
      <c r="D21" s="2006"/>
      <c r="E21" s="2005"/>
    </row>
    <row r="22" spans="1:11" ht="12" customHeight="1" x14ac:dyDescent="0.2">
      <c r="A22" s="2002" t="s">
        <v>2047</v>
      </c>
      <c r="B22" s="2003"/>
      <c r="C22" s="2003"/>
      <c r="D22" s="2006"/>
      <c r="E22" s="2005"/>
    </row>
    <row r="23" spans="1:11" ht="12" customHeight="1" x14ac:dyDescent="0.2">
      <c r="A23" s="2002" t="s">
        <v>2048</v>
      </c>
      <c r="B23" s="2003"/>
      <c r="C23" s="2003"/>
      <c r="D23" s="2006"/>
      <c r="E23" s="2005"/>
    </row>
    <row r="24" spans="1:11" ht="12" customHeight="1" x14ac:dyDescent="0.2">
      <c r="A24" s="2002" t="s">
        <v>2049</v>
      </c>
      <c r="B24" s="2003"/>
      <c r="C24" s="2003"/>
      <c r="D24" s="2006"/>
      <c r="E24" s="2005"/>
    </row>
    <row r="25" spans="1:11" ht="12" customHeight="1" x14ac:dyDescent="0.2">
      <c r="A25" s="2002" t="s">
        <v>2050</v>
      </c>
      <c r="B25" s="2003"/>
      <c r="C25" s="2003"/>
      <c r="D25" s="2006"/>
      <c r="E25" s="2005"/>
    </row>
    <row r="26" spans="1:11" ht="12" customHeight="1" x14ac:dyDescent="0.2">
      <c r="A26" s="2002" t="s">
        <v>2051</v>
      </c>
      <c r="B26" s="2003"/>
      <c r="C26" s="2003"/>
      <c r="D26" s="2006"/>
      <c r="E26" s="2005"/>
    </row>
    <row r="27" spans="1:11" x14ac:dyDescent="0.2">
      <c r="A27" s="2002" t="s">
        <v>2052</v>
      </c>
      <c r="B27" s="2003"/>
      <c r="C27" s="2003"/>
      <c r="D27" s="2006"/>
      <c r="E27" s="2005"/>
    </row>
    <row r="28" spans="1:11" ht="12" customHeight="1" x14ac:dyDescent="0.2">
      <c r="A28" s="2002" t="s">
        <v>2053</v>
      </c>
      <c r="B28" s="2003"/>
      <c r="C28" s="2003"/>
      <c r="D28" s="2006"/>
      <c r="E28" s="2005"/>
    </row>
    <row r="29" spans="1:11" ht="12" customHeight="1" x14ac:dyDescent="0.2">
      <c r="A29" s="2002" t="s">
        <v>2054</v>
      </c>
      <c r="B29" s="2003"/>
      <c r="C29" s="2003"/>
      <c r="D29" s="2006"/>
      <c r="E29" s="2005"/>
    </row>
    <row r="30" spans="1:11" ht="12" customHeight="1" x14ac:dyDescent="0.2">
      <c r="A30" s="2002" t="s">
        <v>2055</v>
      </c>
      <c r="B30" s="2003"/>
      <c r="C30" s="2003"/>
      <c r="D30" s="2006"/>
      <c r="E30" s="2005"/>
    </row>
    <row r="31" spans="1:11" ht="12" customHeight="1" x14ac:dyDescent="0.2">
      <c r="A31" s="2002" t="s">
        <v>2056</v>
      </c>
      <c r="B31" s="2003"/>
      <c r="C31" s="2003"/>
      <c r="D31" s="2006"/>
      <c r="E31" s="2005"/>
      <c r="K31" s="2016"/>
    </row>
    <row r="32" spans="1:11" ht="12" customHeight="1" x14ac:dyDescent="0.2">
      <c r="A32" s="2002" t="s">
        <v>2057</v>
      </c>
      <c r="B32" s="2003"/>
      <c r="C32" s="2003"/>
      <c r="D32" s="2006"/>
      <c r="E32" s="2005"/>
    </row>
    <row r="33" spans="1:5" ht="12" customHeight="1" x14ac:dyDescent="0.2">
      <c r="A33" s="2002" t="s">
        <v>2058</v>
      </c>
      <c r="B33" s="2003"/>
      <c r="C33" s="2003"/>
      <c r="D33" s="2006"/>
      <c r="E33" s="2005"/>
    </row>
    <row r="34" spans="1:5" ht="12" customHeight="1" x14ac:dyDescent="0.25">
      <c r="A34" s="2007"/>
      <c r="B34" s="2007"/>
      <c r="C34" s="2007"/>
      <c r="D34" s="2007"/>
      <c r="E34" s="2007"/>
    </row>
    <row r="35" spans="1:5" ht="12" customHeight="1" x14ac:dyDescent="0.2">
      <c r="A35" s="2008"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9"/>
      <c r="B39" s="2009"/>
      <c r="C39" s="2009"/>
      <c r="D39" s="2009"/>
      <c r="E39" s="2009"/>
    </row>
    <row r="40" spans="1:5" s="2007" customFormat="1" ht="12" customHeight="1" x14ac:dyDescent="0.25">
      <c r="A40" s="2010" t="s">
        <v>1726</v>
      </c>
      <c r="B40" s="2377"/>
      <c r="C40" s="2377"/>
      <c r="D40" s="2377"/>
      <c r="E40" s="2378"/>
    </row>
    <row r="41" spans="1:5" s="2007" customFormat="1" ht="12" customHeight="1" x14ac:dyDescent="0.25">
      <c r="A41" s="2379"/>
      <c r="B41" s="2380"/>
      <c r="C41" s="2380"/>
      <c r="D41" s="2380"/>
      <c r="E41" s="2381"/>
    </row>
    <row r="42" spans="1:5" s="2007" customFormat="1" ht="12" customHeight="1" x14ac:dyDescent="0.25">
      <c r="A42" s="2379"/>
      <c r="B42" s="2380"/>
      <c r="C42" s="2380"/>
      <c r="D42" s="2380"/>
      <c r="E42" s="2381"/>
    </row>
    <row r="43" spans="1:5" s="2007" customFormat="1" ht="15" x14ac:dyDescent="0.25">
      <c r="A43" s="2362"/>
      <c r="B43" s="2363"/>
      <c r="C43" s="2363"/>
      <c r="D43" s="2363"/>
      <c r="E43" s="2364"/>
    </row>
    <row r="44" spans="1:5" s="2007" customFormat="1" ht="12" hidden="1" customHeight="1" x14ac:dyDescent="0.25">
      <c r="A44" s="2362"/>
      <c r="B44" s="2363"/>
      <c r="C44" s="2363"/>
      <c r="D44" s="2363"/>
      <c r="E44" s="2364"/>
    </row>
    <row r="45" spans="1:5" s="2007" customFormat="1" ht="12" customHeight="1" x14ac:dyDescent="0.25"/>
    <row r="46" spans="1:5" s="2007" customFormat="1" ht="9.75" customHeight="1" x14ac:dyDescent="0.25"/>
    <row r="47" spans="1:5" s="2007" customFormat="1" ht="13.5" customHeight="1" x14ac:dyDescent="0.25"/>
    <row r="48" spans="1:5" s="2007" customFormat="1" ht="15" x14ac:dyDescent="0.25"/>
    <row r="49" spans="1:1" s="2007" customFormat="1" ht="15" hidden="1" x14ac:dyDescent="0.25">
      <c r="A49" s="2007" t="b">
        <v>0</v>
      </c>
    </row>
    <row r="50" spans="1:1" s="2007" customFormat="1" ht="15" x14ac:dyDescent="0.25"/>
    <row r="51" spans="1:1" s="2007" customFormat="1" ht="15" x14ac:dyDescent="0.25"/>
    <row r="52" spans="1:1" s="2007" customFormat="1" ht="15" x14ac:dyDescent="0.25"/>
    <row r="53" spans="1:1" s="2007" customFormat="1" ht="15" x14ac:dyDescent="0.25"/>
    <row r="54" spans="1:1" s="2007" customFormat="1" ht="15" x14ac:dyDescent="0.25"/>
    <row r="55" spans="1:1" s="2007" customFormat="1" ht="15" x14ac:dyDescent="0.25"/>
    <row r="56" spans="1:1" s="2007" customFormat="1" ht="15" x14ac:dyDescent="0.25"/>
    <row r="57" spans="1:1" s="2007" customFormat="1" ht="15" x14ac:dyDescent="0.25"/>
    <row r="58" spans="1:1" s="2007" customFormat="1" ht="15" x14ac:dyDescent="0.25"/>
    <row r="59" spans="1:1" s="2007" customFormat="1" ht="15" x14ac:dyDescent="0.25"/>
    <row r="60" spans="1:1" s="2007" customFormat="1" ht="15" x14ac:dyDescent="0.25"/>
    <row r="61" spans="1:1" s="2007" customFormat="1" ht="15" x14ac:dyDescent="0.25"/>
    <row r="62" spans="1:1" s="2007" customFormat="1" ht="15" x14ac:dyDescent="0.25"/>
    <row r="63" spans="1:1" s="2007" customFormat="1" ht="15" x14ac:dyDescent="0.25"/>
    <row r="64" spans="1:1" s="2007" customFormat="1" ht="15" x14ac:dyDescent="0.25"/>
    <row r="65" s="2007" customFormat="1" ht="15" x14ac:dyDescent="0.25"/>
    <row r="66" s="2007" customFormat="1" ht="15" x14ac:dyDescent="0.25"/>
    <row r="67" s="2007" customFormat="1" ht="15" x14ac:dyDescent="0.25"/>
    <row r="68" s="2007" customFormat="1" ht="15" x14ac:dyDescent="0.25"/>
    <row r="69" s="2007" customFormat="1" ht="15" x14ac:dyDescent="0.25"/>
    <row r="70" s="2007" customFormat="1" ht="15" x14ac:dyDescent="0.25"/>
    <row r="71" s="2007" customFormat="1" ht="15" x14ac:dyDescent="0.25"/>
    <row r="72" s="2007" customFormat="1" ht="15" x14ac:dyDescent="0.25"/>
    <row r="73" s="2007" customFormat="1" ht="15" x14ac:dyDescent="0.25"/>
    <row r="74" s="2007" customFormat="1" ht="15" x14ac:dyDescent="0.25"/>
    <row r="75" s="2007" customFormat="1" ht="15" x14ac:dyDescent="0.25"/>
    <row r="76" s="2007" customFormat="1" ht="15" x14ac:dyDescent="0.25"/>
    <row r="77" s="2007" customFormat="1" ht="15" x14ac:dyDescent="0.25"/>
    <row r="78" s="2007" customFormat="1" ht="15" x14ac:dyDescent="0.25"/>
    <row r="79" s="2007" customFormat="1" ht="15" x14ac:dyDescent="0.25"/>
    <row r="80" s="2007" customFormat="1" ht="15" x14ac:dyDescent="0.25"/>
    <row r="81" s="2007" customFormat="1" ht="15" x14ac:dyDescent="0.25"/>
    <row r="82" s="2007" customFormat="1" ht="15" x14ac:dyDescent="0.25"/>
    <row r="83" s="2007" customFormat="1" ht="15" x14ac:dyDescent="0.25"/>
    <row r="84" s="2007" customFormat="1" ht="15" x14ac:dyDescent="0.25"/>
    <row r="85" s="2007" customFormat="1" ht="15" x14ac:dyDescent="0.25"/>
    <row r="86" s="2007" customFormat="1" ht="15" x14ac:dyDescent="0.25"/>
    <row r="87" s="2007" customFormat="1" ht="15" x14ac:dyDescent="0.25"/>
    <row r="88" s="2007" customFormat="1" ht="15" x14ac:dyDescent="0.25"/>
    <row r="89" s="2007" customFormat="1" ht="15" x14ac:dyDescent="0.25"/>
    <row r="90" s="2007" customFormat="1" ht="15" x14ac:dyDescent="0.25"/>
    <row r="91" s="2007" customFormat="1" ht="15" x14ac:dyDescent="0.25"/>
    <row r="92" s="2007" customFormat="1" ht="15" x14ac:dyDescent="0.25"/>
    <row r="93" s="2007" customFormat="1" ht="15" x14ac:dyDescent="0.25"/>
    <row r="94" s="2007" customFormat="1" ht="15" x14ac:dyDescent="0.25"/>
    <row r="95" s="2007" customFormat="1" ht="15" x14ac:dyDescent="0.25"/>
    <row r="96" s="2007" customFormat="1" ht="15" x14ac:dyDescent="0.25"/>
    <row r="97" s="2007"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29" sqref="H29"/>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Cherry SD 92</v>
      </c>
      <c r="J6" s="2388"/>
    </row>
    <row r="7" spans="1:10" x14ac:dyDescent="0.2">
      <c r="A7" s="2389" t="s">
        <v>1037</v>
      </c>
      <c r="B7" s="2390"/>
      <c r="C7" s="2390"/>
      <c r="D7" s="2390"/>
      <c r="E7" s="2391"/>
      <c r="F7" s="1660"/>
      <c r="G7" s="1649"/>
      <c r="H7" s="1659" t="s">
        <v>438</v>
      </c>
      <c r="I7" s="2392">
        <f>COVER!A13</f>
        <v>28006092002</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65452</v>
      </c>
      <c r="F12" s="1688"/>
      <c r="G12" s="1687">
        <f t="shared" ref="G12:G18" si="0">SUM(E12:F12)</f>
        <v>65452</v>
      </c>
      <c r="H12" s="1689">
        <v>60650</v>
      </c>
      <c r="I12" s="1688"/>
      <c r="J12" s="1687">
        <f t="shared" ref="J12:J18" si="1">SUM(H12:I12)</f>
        <v>60650</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65452</v>
      </c>
      <c r="F19" s="1695">
        <f t="shared" si="2"/>
        <v>0</v>
      </c>
      <c r="G19" s="1695">
        <f t="shared" si="2"/>
        <v>65452</v>
      </c>
      <c r="H19" s="1695">
        <f t="shared" si="2"/>
        <v>60650</v>
      </c>
      <c r="I19" s="1695">
        <f t="shared" si="2"/>
        <v>0</v>
      </c>
      <c r="J19" s="1695">
        <f t="shared" si="2"/>
        <v>60650</v>
      </c>
    </row>
    <row r="20" spans="1:10" ht="25.5" customHeight="1" thickTop="1" x14ac:dyDescent="0.2">
      <c r="A20" s="1683">
        <v>9</v>
      </c>
      <c r="B20" s="2399" t="s">
        <v>1954</v>
      </c>
      <c r="C20" s="2397"/>
      <c r="D20" s="2398"/>
      <c r="E20" s="1696"/>
      <c r="F20" s="1696"/>
      <c r="G20" s="1696"/>
      <c r="H20" s="1696"/>
      <c r="I20" s="1696"/>
      <c r="J20" s="1697">
        <f>IF(AND(G19&gt;0,J19&gt;0),(((J19-G19)/G19)),"Enter Budget Data")</f>
        <v>-7.3366742039968222E-2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9" sqref="B19"/>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2110</v>
      </c>
    </row>
    <row r="6" spans="1:2" x14ac:dyDescent="0.2">
      <c r="A6" s="388">
        <v>2</v>
      </c>
      <c r="B6" s="13" t="s">
        <v>2109</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Cherry SD 92</v>
      </c>
    </row>
    <row r="65" spans="2:2" x14ac:dyDescent="0.2">
      <c r="B65" s="397">
        <f>COVER!A13</f>
        <v>28006092002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E32" sqref="E3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0" sqref="C10"/>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7"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6017" r:id="rId4"/>
      </mc:Fallback>
    </mc:AlternateContent>
    <mc:AlternateContent xmlns:mc="http://schemas.openxmlformats.org/markup-compatibility/2006">
      <mc:Choice Requires="x14">
        <oleObject progId="Acrobat Document" dvAspect="DVASPECT_ICON" shapeId="86018" r:id="rId6">
          <objectPr defaultSize="0" r:id="rId7">
            <anchor moveWithCells="1">
              <from>
                <xdr:col>0</xdr:col>
                <xdr:colOff>0</xdr:colOff>
                <xdr:row>6</xdr:row>
                <xdr:rowOff>0</xdr:rowOff>
              </from>
              <to>
                <xdr:col>0</xdr:col>
                <xdr:colOff>914400</xdr:colOff>
                <xdr:row>10</xdr:row>
                <xdr:rowOff>38100</xdr:rowOff>
              </to>
            </anchor>
          </objectPr>
        </oleObject>
      </mc:Choice>
      <mc:Fallback>
        <oleObject progId="Acrobat Document" dvAspect="DVASPECT_ICON" shapeId="86018"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354164</v>
      </c>
      <c r="C6" s="1630">
        <f>'Acct Summary 7-8'!D8</f>
        <v>23574</v>
      </c>
      <c r="D6" s="1630">
        <f>'Acct Summary 7-8'!F8</f>
        <v>19252</v>
      </c>
      <c r="E6" s="1630">
        <f>'Acct Summary 7-8'!I8</f>
        <v>4714</v>
      </c>
      <c r="F6" s="1630">
        <f>SUM(B6:E6)</f>
        <v>401704</v>
      </c>
    </row>
    <row r="7" spans="1:8" s="1631" customFormat="1" ht="14.25" customHeight="1" thickBot="1" x14ac:dyDescent="0.25">
      <c r="A7" s="1629" t="s">
        <v>1694</v>
      </c>
      <c r="B7" s="1632">
        <f>'Acct Summary 7-8'!C17</f>
        <v>434667</v>
      </c>
      <c r="C7" s="1632">
        <f>'Acct Summary 7-8'!D17</f>
        <v>26473</v>
      </c>
      <c r="D7" s="1632">
        <f>'Acct Summary 7-8'!F17</f>
        <v>0</v>
      </c>
      <c r="E7" s="1895"/>
      <c r="F7" s="1630">
        <f>SUM(B7:E7)</f>
        <v>461140</v>
      </c>
    </row>
    <row r="8" spans="1:8" s="1631" customFormat="1" ht="14.25" thickTop="1" thickBot="1" x14ac:dyDescent="0.25">
      <c r="A8" s="1633" t="s">
        <v>1695</v>
      </c>
      <c r="B8" s="1634">
        <f>(B6-B7)</f>
        <v>-80503</v>
      </c>
      <c r="C8" s="1634">
        <f>(C6-C7)</f>
        <v>-2899</v>
      </c>
      <c r="D8" s="1634">
        <f>(D6-D7)</f>
        <v>19252</v>
      </c>
      <c r="E8" s="1632">
        <f>(E6-E7)</f>
        <v>4714</v>
      </c>
      <c r="F8" s="1635">
        <f>SUM(F6-F7)</f>
        <v>-59436</v>
      </c>
    </row>
    <row r="9" spans="1:8" s="1631" customFormat="1" ht="14.25" thickTop="1" thickBot="1" x14ac:dyDescent="0.25">
      <c r="A9" s="1636" t="s">
        <v>1957</v>
      </c>
      <c r="B9" s="1637">
        <f>'Acct Summary 7-8'!C81</f>
        <v>-127493</v>
      </c>
      <c r="C9" s="1637">
        <f>'Acct Summary 7-8'!D81</f>
        <v>487</v>
      </c>
      <c r="D9" s="1637">
        <f>'Acct Summary 7-8'!F81</f>
        <v>281</v>
      </c>
      <c r="E9" s="1637">
        <f>'Acct Summary 7-8'!I81</f>
        <v>14</v>
      </c>
      <c r="F9" s="1716">
        <f>SUM(B9:E9)</f>
        <v>-126711</v>
      </c>
    </row>
    <row r="10" spans="1:8" ht="16.5" customHeight="1" thickTop="1" x14ac:dyDescent="0.2">
      <c r="A10" s="1638"/>
      <c r="B10" s="1639"/>
      <c r="C10" s="2409"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topLeftCell="A63"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PLEASE CHECK YES or NO.</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ENTRY IS REQUIRED!</v>
      </c>
    </row>
    <row r="83" spans="1:4" x14ac:dyDescent="0.2">
      <c r="A83" s="233"/>
      <c r="B83" s="1642">
        <f>B80+1</f>
        <v>11</v>
      </c>
      <c r="C83" s="1643" t="s">
        <v>1707</v>
      </c>
      <c r="D83" s="1272"/>
    </row>
    <row r="84" spans="1:4" x14ac:dyDescent="0.2">
      <c r="A84" s="233"/>
      <c r="B84" s="239"/>
      <c r="C84" s="1620" t="s">
        <v>1706</v>
      </c>
      <c r="D84" s="1272" t="str">
        <f>IF(ISNUMBER('Acct Summary 7-8'!C9),"OK","ENTRY IS REQUIRED!")</f>
        <v>ENTRY IS REQUIRED!</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8" t="s">
        <v>1417</v>
      </c>
      <c r="B6" s="2039"/>
      <c r="C6" s="2018"/>
      <c r="D6" s="2018"/>
      <c r="E6" s="2040" t="s">
        <v>1416</v>
      </c>
      <c r="F6" s="2041"/>
      <c r="G6" s="2017" t="s">
        <v>1415</v>
      </c>
      <c r="H6" s="2018"/>
      <c r="I6" s="2018"/>
      <c r="J6" s="2018"/>
      <c r="K6" s="2018"/>
      <c r="L6" s="2019"/>
      <c r="V6" s="1305"/>
      <c r="W6" s="1305"/>
      <c r="X6" s="1305"/>
      <c r="Y6" s="1305"/>
      <c r="Z6" s="1305"/>
      <c r="AA6" s="1305"/>
      <c r="AB6" s="1305"/>
      <c r="AC6" s="1305"/>
    </row>
    <row r="7" spans="1:29" x14ac:dyDescent="0.2">
      <c r="A7" s="2447" t="str">
        <f>COVER!A17</f>
        <v>Cherry SD 92</v>
      </c>
      <c r="B7" s="2448"/>
      <c r="C7" s="2448"/>
      <c r="D7" s="2461"/>
      <c r="E7" s="2462">
        <f>COVER!A13</f>
        <v>28006092002</v>
      </c>
      <c r="F7" s="2463"/>
      <c r="G7" s="2464">
        <f>COVER!T23</f>
        <v>66.004501000000005</v>
      </c>
      <c r="H7" s="2465"/>
      <c r="I7" s="2465"/>
      <c r="J7" s="2465"/>
      <c r="K7" s="2465"/>
      <c r="L7" s="2466"/>
    </row>
    <row r="8" spans="1:29" ht="13.5" customHeight="1" x14ac:dyDescent="0.2">
      <c r="A8" s="2038" t="s">
        <v>2030</v>
      </c>
      <c r="B8" s="2039"/>
      <c r="C8" s="2018"/>
      <c r="D8" s="2018"/>
      <c r="E8" s="2042"/>
      <c r="F8" s="2019"/>
      <c r="G8" s="2020" t="s">
        <v>1414</v>
      </c>
      <c r="H8" s="1290"/>
      <c r="I8" s="1290"/>
      <c r="J8" s="1290"/>
      <c r="K8" s="1290"/>
      <c r="L8" s="2021"/>
    </row>
    <row r="9" spans="1:29" ht="13.5" customHeight="1" x14ac:dyDescent="0.2">
      <c r="A9" s="2467"/>
      <c r="B9" s="2437"/>
      <c r="C9" s="2437"/>
      <c r="D9" s="2437"/>
      <c r="E9" s="2437"/>
      <c r="F9" s="2468"/>
      <c r="G9" s="2436" t="str">
        <f>COVER!T13</f>
        <v>Hopkins &amp; Associates, CPAs</v>
      </c>
      <c r="H9" s="2458"/>
      <c r="I9" s="2458"/>
      <c r="J9" s="2458"/>
      <c r="K9" s="2458"/>
      <c r="L9" s="2469"/>
    </row>
    <row r="10" spans="1:29" ht="13.5" customHeight="1" x14ac:dyDescent="0.2">
      <c r="A10" s="2444"/>
      <c r="B10" s="2445"/>
      <c r="C10" s="2445"/>
      <c r="D10" s="2445"/>
      <c r="E10" s="2445"/>
      <c r="F10" s="2446"/>
      <c r="G10" s="2436" t="str">
        <f>COVER!T17</f>
        <v>314 S McCoy St</v>
      </c>
      <c r="H10" s="2450"/>
      <c r="I10" s="2450"/>
      <c r="J10" s="2450"/>
      <c r="K10" s="2450"/>
      <c r="L10" s="2451"/>
    </row>
    <row r="11" spans="1:29" ht="13.5" customHeight="1" x14ac:dyDescent="0.2">
      <c r="A11" s="2038" t="s">
        <v>2032</v>
      </c>
      <c r="B11" s="2039"/>
      <c r="C11" s="2018"/>
      <c r="D11" s="2042"/>
      <c r="E11" s="2018"/>
      <c r="F11" s="2019"/>
      <c r="G11" s="2436" t="str">
        <f>COVER!T19</f>
        <v>Granville</v>
      </c>
      <c r="H11" s="2450"/>
      <c r="I11" s="2450"/>
      <c r="J11" s="1980" t="str">
        <f>COVER!X19</f>
        <v>IL</v>
      </c>
      <c r="K11" s="1980">
        <f>COVER!Z19</f>
        <v>61326</v>
      </c>
      <c r="L11" s="2022"/>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31"/>
      <c r="G13" s="2023" t="s">
        <v>2034</v>
      </c>
      <c r="H13" s="2024"/>
      <c r="I13" s="2455" t="str">
        <f>COVER!T25</f>
        <v>hopkinsoffice@aol.com</v>
      </c>
      <c r="J13" s="2456"/>
      <c r="K13" s="2456"/>
      <c r="L13" s="2457"/>
    </row>
    <row r="14" spans="1:29" ht="13.5" customHeight="1" x14ac:dyDescent="0.2">
      <c r="A14" s="2436" t="str">
        <f>COVER!A19</f>
        <v>312 South Main Street, PO Box 21</v>
      </c>
      <c r="B14" s="2437"/>
      <c r="C14" s="2437"/>
      <c r="D14" s="2437"/>
      <c r="E14" s="2029">
        <v>0</v>
      </c>
      <c r="F14" s="1307"/>
      <c r="G14" s="2025" t="s">
        <v>1413</v>
      </c>
      <c r="H14" s="1290"/>
      <c r="I14" s="1290"/>
      <c r="J14" s="1290"/>
      <c r="K14" s="1290"/>
      <c r="L14" s="2021"/>
    </row>
    <row r="15" spans="1:29" ht="13.5" customHeight="1" x14ac:dyDescent="0.2">
      <c r="A15" s="2436" t="str">
        <f>COVER!A21</f>
        <v xml:space="preserve">Cherry  </v>
      </c>
      <c r="B15" s="2450"/>
      <c r="C15" s="2450"/>
      <c r="D15" s="1289"/>
      <c r="E15" s="1985"/>
      <c r="F15" s="1306"/>
      <c r="G15" s="1979" t="str">
        <f>COVER!T15</f>
        <v>Joel Hopkins</v>
      </c>
      <c r="H15" s="1290"/>
      <c r="I15" s="1290"/>
      <c r="J15" s="1290"/>
      <c r="K15" s="1290"/>
      <c r="L15" s="2021"/>
    </row>
    <row r="16" spans="1:29" ht="12.2" customHeight="1" x14ac:dyDescent="0.2">
      <c r="A16" s="2028" t="s">
        <v>2033</v>
      </c>
      <c r="B16" s="1557"/>
      <c r="C16" s="2030">
        <f>COVER!A25</f>
        <v>61317</v>
      </c>
      <c r="D16" s="2030"/>
      <c r="E16" s="2030"/>
      <c r="F16" s="2031"/>
      <c r="G16" s="2438"/>
      <c r="H16" s="2439"/>
      <c r="I16" s="2439"/>
      <c r="J16" s="2439"/>
      <c r="K16" s="2439"/>
      <c r="L16" s="2440"/>
    </row>
    <row r="17" spans="1:13" ht="12.2" customHeight="1" x14ac:dyDescent="0.2">
      <c r="A17" s="2441"/>
      <c r="B17" s="2442"/>
      <c r="C17" s="2442"/>
      <c r="D17" s="2442"/>
      <c r="E17" s="2442"/>
      <c r="F17" s="2443"/>
      <c r="G17" s="2025" t="s">
        <v>1412</v>
      </c>
      <c r="H17" s="1290"/>
      <c r="I17" s="1290"/>
      <c r="J17" s="1290"/>
      <c r="K17" s="2026" t="s">
        <v>1411</v>
      </c>
      <c r="L17" s="2019"/>
      <c r="M17" s="1305"/>
    </row>
    <row r="18" spans="1:13" ht="12.2" customHeight="1" x14ac:dyDescent="0.2">
      <c r="A18" s="2444"/>
      <c r="B18" s="2445"/>
      <c r="C18" s="2445"/>
      <c r="D18" s="2445"/>
      <c r="E18" s="2445"/>
      <c r="F18" s="2446"/>
      <c r="G18" s="2447" t="str">
        <f>COVER!T21</f>
        <v>815-339-6630</v>
      </c>
      <c r="H18" s="2448"/>
      <c r="I18" s="2448"/>
      <c r="J18" s="2448"/>
      <c r="K18" s="2447" t="str">
        <f>COVER!X21</f>
        <v>815-339-6643</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Cherry SD 92</v>
      </c>
      <c r="B1" s="2460"/>
      <c r="C1" s="2460"/>
      <c r="D1" s="2460"/>
    </row>
    <row r="2" spans="1:11" s="1978" customFormat="1" ht="12.75" x14ac:dyDescent="0.2">
      <c r="A2" s="2471">
        <f>'Single Audit Cover'!E7</f>
        <v>28006092002</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4"/>
      <c r="C11" s="1319">
        <v>1</v>
      </c>
      <c r="D11" s="1343" t="s">
        <v>1486</v>
      </c>
      <c r="E11" s="1338"/>
      <c r="F11" s="1338"/>
      <c r="G11" s="1338"/>
      <c r="H11" s="1338"/>
      <c r="I11" s="1338"/>
      <c r="J11" s="1338"/>
      <c r="K11" s="1338"/>
    </row>
    <row r="12" spans="1:11" x14ac:dyDescent="0.2">
      <c r="B12" s="2034"/>
      <c r="C12" s="1319">
        <f>C11+1</f>
        <v>2</v>
      </c>
      <c r="D12" s="1340" t="s">
        <v>1810</v>
      </c>
      <c r="E12" s="1338"/>
      <c r="F12" s="1338"/>
      <c r="G12" s="1338"/>
      <c r="H12" s="1338"/>
      <c r="I12" s="1338"/>
      <c r="J12" s="1338"/>
      <c r="K12" s="1338"/>
    </row>
    <row r="13" spans="1:11" x14ac:dyDescent="0.2">
      <c r="B13" s="2034"/>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4"/>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4"/>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4"/>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4"/>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4"/>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4"/>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4"/>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5"/>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4"/>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4"/>
      <c r="C49" s="1319">
        <f>C45+1</f>
        <v>13</v>
      </c>
      <c r="D49" s="1318" t="s">
        <v>1461</v>
      </c>
    </row>
    <row r="50" spans="1:4" x14ac:dyDescent="0.2">
      <c r="A50" s="1315"/>
      <c r="B50" s="2034"/>
      <c r="C50" s="1319">
        <f>C49+1</f>
        <v>14</v>
      </c>
      <c r="D50" s="1318" t="s">
        <v>1460</v>
      </c>
    </row>
    <row r="51" spans="1:4" x14ac:dyDescent="0.2">
      <c r="A51" s="1315"/>
      <c r="B51" s="2034"/>
      <c r="C51" s="1319">
        <f>C50+1</f>
        <v>15</v>
      </c>
      <c r="D51" s="1318" t="s">
        <v>1459</v>
      </c>
    </row>
    <row r="52" spans="1:4" x14ac:dyDescent="0.2">
      <c r="A52" s="1315"/>
      <c r="B52" s="2034"/>
      <c r="C52" s="1319">
        <f>C51+1</f>
        <v>16</v>
      </c>
      <c r="D52" s="1318" t="s">
        <v>1458</v>
      </c>
    </row>
    <row r="53" spans="1:4" x14ac:dyDescent="0.2">
      <c r="A53" s="1315"/>
      <c r="B53" s="2034"/>
      <c r="C53" s="1319">
        <f>C52+1</f>
        <v>17</v>
      </c>
      <c r="D53" s="1321" t="s">
        <v>1812</v>
      </c>
    </row>
    <row r="54" spans="1:4" ht="10.5" customHeight="1" x14ac:dyDescent="0.2">
      <c r="A54" s="1315"/>
      <c r="D54" s="1318" t="s">
        <v>1457</v>
      </c>
    </row>
    <row r="55" spans="1:4" x14ac:dyDescent="0.2">
      <c r="A55" s="1315"/>
      <c r="C55" s="2036"/>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6"/>
      <c r="D58" s="1318" t="s">
        <v>1453</v>
      </c>
    </row>
    <row r="59" spans="1:4" ht="10.5" customHeight="1" x14ac:dyDescent="0.2">
      <c r="A59" s="1315"/>
      <c r="D59" s="1333" t="s">
        <v>1452</v>
      </c>
    </row>
    <row r="60" spans="1:4" ht="10.5" customHeight="1" x14ac:dyDescent="0.2">
      <c r="A60" s="1315"/>
      <c r="D60" s="1321" t="s">
        <v>1451</v>
      </c>
    </row>
    <row r="61" spans="1:4" x14ac:dyDescent="0.2">
      <c r="A61" s="1315"/>
      <c r="C61" s="2036"/>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6"/>
      <c r="D64" s="1318" t="s">
        <v>1447</v>
      </c>
    </row>
    <row r="65" spans="1:4" ht="10.5" customHeight="1" x14ac:dyDescent="0.2">
      <c r="A65" s="1315"/>
      <c r="D65" s="1333" t="s">
        <v>1446</v>
      </c>
    </row>
    <row r="66" spans="1:4" ht="4.5" customHeight="1" x14ac:dyDescent="0.2">
      <c r="A66" s="1315"/>
      <c r="D66" s="1321"/>
    </row>
    <row r="67" spans="1:4" x14ac:dyDescent="0.2">
      <c r="A67" s="1315"/>
      <c r="B67" s="2034"/>
      <c r="C67" s="1319">
        <f>C53+1</f>
        <v>18</v>
      </c>
      <c r="D67" s="1323" t="s">
        <v>1445</v>
      </c>
    </row>
    <row r="68" spans="1:4" x14ac:dyDescent="0.2">
      <c r="A68" s="1315"/>
      <c r="B68" s="2034"/>
      <c r="C68" s="1319">
        <f>C67+1</f>
        <v>19</v>
      </c>
      <c r="D68" s="1318" t="s">
        <v>1444</v>
      </c>
    </row>
    <row r="69" spans="1:4" x14ac:dyDescent="0.2">
      <c r="A69" s="1315"/>
      <c r="B69" s="2034"/>
      <c r="C69" s="1319">
        <f>C68+1</f>
        <v>20</v>
      </c>
      <c r="D69" s="1331" t="s">
        <v>1443</v>
      </c>
    </row>
    <row r="70" spans="1:4" x14ac:dyDescent="0.2">
      <c r="A70" s="1315"/>
      <c r="B70" s="2034"/>
      <c r="C70" s="1319">
        <f>C69+1</f>
        <v>21</v>
      </c>
      <c r="D70" s="1321" t="s">
        <v>1442</v>
      </c>
    </row>
    <row r="71" spans="1:4" x14ac:dyDescent="0.2">
      <c r="A71" s="1315"/>
      <c r="B71" s="2034"/>
      <c r="C71" s="1319">
        <f>C70+1</f>
        <v>22</v>
      </c>
      <c r="D71" s="1332" t="s">
        <v>1441</v>
      </c>
    </row>
    <row r="72" spans="1:4" x14ac:dyDescent="0.2">
      <c r="A72" s="1315"/>
      <c r="B72" s="2034"/>
      <c r="C72" s="1319">
        <f>C71+1</f>
        <v>23</v>
      </c>
      <c r="D72" s="1331" t="s">
        <v>1813</v>
      </c>
    </row>
    <row r="73" spans="1:4" ht="10.5" customHeight="1" x14ac:dyDescent="0.2">
      <c r="A73" s="1315"/>
      <c r="B73" s="1330"/>
      <c r="D73" s="1318" t="s">
        <v>1440</v>
      </c>
    </row>
    <row r="74" spans="1:4" x14ac:dyDescent="0.2">
      <c r="A74" s="1315"/>
      <c r="B74" s="2034"/>
      <c r="C74" s="1319">
        <f>C72+1</f>
        <v>24</v>
      </c>
      <c r="D74" s="1318" t="s">
        <v>1439</v>
      </c>
    </row>
    <row r="75" spans="1:4" x14ac:dyDescent="0.2">
      <c r="A75" s="1315"/>
      <c r="B75" s="2034"/>
      <c r="C75" s="1319">
        <f>C74+1</f>
        <v>25</v>
      </c>
      <c r="D75" s="1318" t="s">
        <v>1438</v>
      </c>
    </row>
    <row r="76" spans="1:4" x14ac:dyDescent="0.2">
      <c r="A76" s="1315"/>
      <c r="B76" s="2034"/>
      <c r="C76" s="1319">
        <f>C75+1</f>
        <v>26</v>
      </c>
      <c r="D76" s="1318" t="s">
        <v>1437</v>
      </c>
    </row>
    <row r="77" spans="1:4" x14ac:dyDescent="0.2">
      <c r="A77" s="1315"/>
      <c r="B77" s="2034"/>
      <c r="C77" s="1319">
        <f>C76+1</f>
        <v>27</v>
      </c>
      <c r="D77" s="1318" t="s">
        <v>1436</v>
      </c>
    </row>
    <row r="78" spans="1:4" x14ac:dyDescent="0.2">
      <c r="A78" s="1315"/>
      <c r="B78" s="1324"/>
      <c r="C78" s="2036"/>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4"/>
      <c r="C82" s="1319">
        <f>C77+1</f>
        <v>28</v>
      </c>
      <c r="D82" s="1318" t="s">
        <v>1433</v>
      </c>
    </row>
    <row r="83" spans="1:4" x14ac:dyDescent="0.2">
      <c r="A83" s="1315"/>
      <c r="B83" s="2034"/>
      <c r="C83" s="1319">
        <f>C82+1</f>
        <v>29</v>
      </c>
      <c r="D83" s="1327" t="s">
        <v>1432</v>
      </c>
    </row>
    <row r="84" spans="1:4" x14ac:dyDescent="0.2">
      <c r="A84" s="1315"/>
      <c r="B84" s="2034"/>
      <c r="C84" s="1319">
        <f>C83+1</f>
        <v>30</v>
      </c>
      <c r="D84" s="1318" t="s">
        <v>1431</v>
      </c>
    </row>
    <row r="85" spans="1:4" x14ac:dyDescent="0.2">
      <c r="A85" s="1315"/>
      <c r="B85" s="2034"/>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4"/>
      <c r="C89" s="1319">
        <f>C85+1</f>
        <v>32</v>
      </c>
      <c r="D89" s="1321" t="s">
        <v>1814</v>
      </c>
    </row>
    <row r="90" spans="1:4" x14ac:dyDescent="0.2">
      <c r="A90" s="1315"/>
      <c r="B90" s="2034"/>
      <c r="C90" s="1319">
        <v>32</v>
      </c>
      <c r="D90" s="1321" t="s">
        <v>1429</v>
      </c>
    </row>
    <row r="91" spans="1:4" x14ac:dyDescent="0.2">
      <c r="A91" s="1315"/>
      <c r="B91" s="2034"/>
      <c r="C91" s="1319">
        <v>33</v>
      </c>
      <c r="D91" s="1321" t="s">
        <v>1428</v>
      </c>
    </row>
    <row r="92" spans="1:4" x14ac:dyDescent="0.2">
      <c r="A92" s="1315"/>
      <c r="B92" s="2034"/>
      <c r="C92" s="1319">
        <v>34</v>
      </c>
      <c r="D92" s="1321" t="s">
        <v>1427</v>
      </c>
    </row>
    <row r="93" spans="1:4" ht="11.25" customHeight="1" x14ac:dyDescent="0.2">
      <c r="A93" s="1315"/>
      <c r="B93" s="2037"/>
      <c r="C93" s="1319"/>
      <c r="D93" s="1325" t="s">
        <v>1426</v>
      </c>
    </row>
    <row r="94" spans="1:4" x14ac:dyDescent="0.2">
      <c r="A94" s="1315"/>
      <c r="B94" s="2034"/>
      <c r="C94" s="1319">
        <f>C92+1</f>
        <v>35</v>
      </c>
      <c r="D94" s="1318" t="s">
        <v>1425</v>
      </c>
    </row>
    <row r="95" spans="1:4" x14ac:dyDescent="0.2">
      <c r="A95" s="1315"/>
      <c r="B95" s="2034"/>
      <c r="C95" s="1319">
        <f>C94+1</f>
        <v>36</v>
      </c>
      <c r="D95" s="1318" t="s">
        <v>1815</v>
      </c>
    </row>
    <row r="96" spans="1:4" x14ac:dyDescent="0.2">
      <c r="A96" s="1315"/>
      <c r="B96" s="2034"/>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4"/>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Cherry SD 92</v>
      </c>
      <c r="B1" s="2475"/>
      <c r="C1" s="2475"/>
      <c r="D1" s="2475"/>
      <c r="E1" s="2475"/>
    </row>
    <row r="2" spans="1:5" x14ac:dyDescent="0.2">
      <c r="A2" s="2476">
        <f>'Single Audit Cover'!E7</f>
        <v>28006092002</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21078</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0</v>
      </c>
    </row>
    <row r="19" spans="1:4" ht="13.5" thickBot="1" x14ac:dyDescent="0.25">
      <c r="A19" s="1359" t="s">
        <v>1498</v>
      </c>
      <c r="D19" s="1358">
        <f>SUM(D10:D17)</f>
        <v>21078</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21078</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21078</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Cherry SD 92</v>
      </c>
      <c r="C1" s="2480"/>
      <c r="D1" s="2480"/>
      <c r="E1" s="2480"/>
      <c r="F1" s="2480"/>
      <c r="G1" s="2480"/>
      <c r="H1" s="2480"/>
      <c r="I1" s="2480"/>
      <c r="J1" s="2480"/>
      <c r="K1" s="2480"/>
    </row>
    <row r="2" spans="2:12" ht="15" x14ac:dyDescent="0.2">
      <c r="B2" s="2481">
        <f>'Single Audit Cover'!E7</f>
        <v>28006092002</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'[1]Single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6"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7" t="s">
        <v>2090</v>
      </c>
      <c r="C28" s="2048"/>
      <c r="D28" s="2049"/>
      <c r="E28" s="2050"/>
      <c r="F28" s="2050"/>
      <c r="G28" s="1367"/>
      <c r="H28" s="1367"/>
    </row>
    <row r="29" spans="2:12" x14ac:dyDescent="0.2">
      <c r="B29" s="2051"/>
      <c r="C29" s="2052"/>
      <c r="D29" s="2053"/>
      <c r="E29" s="2054"/>
      <c r="F29" s="2054"/>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Cherry SD 92</v>
      </c>
      <c r="B1" s="2488"/>
      <c r="C1" s="2488"/>
      <c r="D1" s="2488"/>
      <c r="E1" s="1434"/>
    </row>
    <row r="2" spans="1:7" ht="13.5" customHeight="1" x14ac:dyDescent="0.2">
      <c r="A2" s="2489">
        <f>'Single Audit Cover'!E7</f>
        <v>28006092002</v>
      </c>
      <c r="B2" s="2490"/>
      <c r="C2" s="2490"/>
      <c r="D2" s="2490"/>
      <c r="E2" s="1423"/>
    </row>
    <row r="3" spans="1:7" ht="15.75" customHeight="1" x14ac:dyDescent="0.25">
      <c r="A3" s="2491" t="s">
        <v>1545</v>
      </c>
      <c r="B3" s="2492"/>
      <c r="C3" s="2492"/>
      <c r="D3" s="2492"/>
      <c r="E3" s="1433"/>
    </row>
    <row r="4" spans="1:7" ht="13.5" customHeight="1" x14ac:dyDescent="0.25">
      <c r="A4" s="2493" t="str">
        <f>'[1]Single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4"/>
      <c r="C8" s="2044"/>
      <c r="D8" s="2044"/>
      <c r="E8" s="1432"/>
    </row>
    <row r="9" spans="1:7" ht="21.75" customHeight="1" x14ac:dyDescent="0.2">
      <c r="A9" s="2051" t="s">
        <v>2073</v>
      </c>
      <c r="B9" s="2055"/>
      <c r="C9" s="2055"/>
      <c r="D9" s="2055"/>
      <c r="E9" s="2056"/>
      <c r="F9" s="2054"/>
      <c r="G9" s="2054"/>
    </row>
    <row r="10" spans="1:7" ht="15" customHeight="1" x14ac:dyDescent="0.2">
      <c r="A10" s="2057" t="s">
        <v>2074</v>
      </c>
      <c r="B10" s="2058"/>
      <c r="C10" s="2059"/>
      <c r="D10" s="2060" t="s">
        <v>2075</v>
      </c>
      <c r="E10" s="2059"/>
      <c r="F10" s="2060" t="s">
        <v>106</v>
      </c>
      <c r="G10" s="2054"/>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5"/>
      <c r="D16" s="2484"/>
      <c r="E16" s="2484"/>
      <c r="F16" s="2484"/>
    </row>
    <row r="17" spans="1:6" ht="20.65" customHeight="1" x14ac:dyDescent="0.2">
      <c r="A17" s="1797"/>
      <c r="B17" s="1428"/>
      <c r="C17" s="2045"/>
      <c r="D17" s="2484"/>
      <c r="E17" s="2484"/>
      <c r="F17" s="2484"/>
    </row>
    <row r="18" spans="1:6" ht="20.65" customHeight="1" x14ac:dyDescent="0.2">
      <c r="A18" s="1797"/>
      <c r="B18" s="1428"/>
      <c r="C18" s="2045"/>
      <c r="D18" s="2484"/>
      <c r="E18" s="2484"/>
      <c r="F18" s="2484"/>
    </row>
    <row r="19" spans="1:6" ht="20.65" customHeight="1" x14ac:dyDescent="0.2">
      <c r="A19" s="1797"/>
      <c r="B19" s="1428"/>
      <c r="C19" s="2045"/>
      <c r="D19" s="2484"/>
      <c r="E19" s="2484"/>
      <c r="F19" s="2484"/>
    </row>
    <row r="20" spans="1:6" ht="20.65" customHeight="1" x14ac:dyDescent="0.2">
      <c r="A20" s="1797"/>
      <c r="B20" s="1428"/>
      <c r="C20" s="2045"/>
      <c r="D20" s="2484"/>
      <c r="E20" s="2484"/>
      <c r="F20" s="2484"/>
    </row>
    <row r="21" spans="1:6" ht="20.65" customHeight="1" x14ac:dyDescent="0.2">
      <c r="A21" s="1797"/>
      <c r="B21" s="1428"/>
      <c r="C21" s="2045"/>
      <c r="D21" s="2484"/>
      <c r="E21" s="2484"/>
      <c r="F21" s="2484"/>
    </row>
    <row r="22" spans="1:6" ht="20.65" customHeight="1" x14ac:dyDescent="0.2">
      <c r="A22" s="1797"/>
      <c r="B22" s="1428"/>
      <c r="C22" s="2045"/>
      <c r="D22" s="2484"/>
      <c r="E22" s="2484"/>
      <c r="F22" s="2484"/>
    </row>
    <row r="23" spans="1:6" ht="20.65" customHeight="1" x14ac:dyDescent="0.2">
      <c r="A23" s="1797"/>
      <c r="B23" s="1428"/>
      <c r="C23" s="2045"/>
      <c r="D23" s="2484"/>
      <c r="E23" s="2484"/>
      <c r="F23" s="2484"/>
    </row>
    <row r="24" spans="1:6" ht="20.65" customHeight="1" x14ac:dyDescent="0.2">
      <c r="A24" s="1797"/>
      <c r="B24" s="1428"/>
      <c r="C24" s="2045"/>
      <c r="D24" s="2484"/>
      <c r="E24" s="2484"/>
      <c r="F24" s="2484"/>
    </row>
    <row r="25" spans="1:6" ht="20.65" customHeight="1" x14ac:dyDescent="0.2">
      <c r="A25" s="1797"/>
      <c r="B25" s="1428"/>
      <c r="C25" s="2045"/>
      <c r="D25" s="2484"/>
      <c r="E25" s="2484"/>
      <c r="F25" s="2484"/>
    </row>
    <row r="26" spans="1:6" ht="20.65" customHeight="1" x14ac:dyDescent="0.2">
      <c r="A26" s="1797"/>
      <c r="B26" s="1428"/>
      <c r="C26" s="2045"/>
      <c r="D26" s="2484"/>
      <c r="E26" s="2484"/>
      <c r="F26" s="2484"/>
    </row>
    <row r="27" spans="1:6" ht="20.65" customHeight="1" x14ac:dyDescent="0.2">
      <c r="A27" s="1797"/>
      <c r="B27" s="1428"/>
      <c r="C27" s="2045"/>
      <c r="D27" s="2484"/>
      <c r="E27" s="2484"/>
      <c r="F27" s="2484"/>
    </row>
    <row r="28" spans="1:6" ht="20.65" customHeight="1" x14ac:dyDescent="0.2">
      <c r="A28" s="1797"/>
      <c r="B28" s="1428"/>
      <c r="C28" s="2045"/>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Cherry SD 92</v>
      </c>
      <c r="C1" s="2504"/>
      <c r="D1" s="2504"/>
      <c r="E1" s="2504"/>
      <c r="F1" s="2504"/>
      <c r="G1" s="2504"/>
      <c r="H1" s="2504"/>
      <c r="I1" s="2504"/>
      <c r="J1" s="1473"/>
    </row>
    <row r="2" spans="2:10" s="1367" customFormat="1" ht="12.75" customHeight="1" x14ac:dyDescent="0.2">
      <c r="B2" s="2505">
        <f>'Single Audit Cover'!E7</f>
        <v>28006092002</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'[1]Single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N14" sqref="N14"/>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Cherry SD 92</v>
      </c>
      <c r="C1" s="2503"/>
      <c r="D1" s="2503"/>
      <c r="E1" s="2503"/>
      <c r="F1" s="2503"/>
      <c r="G1" s="2503"/>
      <c r="H1" s="2503"/>
      <c r="I1" s="2503"/>
      <c r="J1" s="2503"/>
      <c r="K1" s="2503"/>
      <c r="L1" s="1521"/>
      <c r="M1" s="1521"/>
    </row>
    <row r="2" spans="1:13" ht="12" customHeight="1" x14ac:dyDescent="0.2">
      <c r="B2" s="2505">
        <f>'Single Audit Cover'!E7</f>
        <v>28006092002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1</v>
      </c>
      <c r="E10" s="1426"/>
      <c r="F10" s="1431" t="s">
        <v>1585</v>
      </c>
      <c r="G10" s="1513"/>
      <c r="H10" s="1514" t="s">
        <v>1584</v>
      </c>
      <c r="I10" s="1513" t="s">
        <v>2093</v>
      </c>
      <c r="J10" s="1512" t="s">
        <v>1583</v>
      </c>
      <c r="K10" s="1426"/>
      <c r="L10" s="1475"/>
    </row>
    <row r="11" spans="1:13" ht="13.5" customHeight="1" x14ac:dyDescent="0.2">
      <c r="B11" s="1426"/>
      <c r="C11" s="1426"/>
      <c r="D11" s="1426"/>
      <c r="E11" s="1426"/>
      <c r="F11" s="1426"/>
      <c r="G11" s="1457"/>
      <c r="H11" s="1426"/>
      <c r="I11" s="1511" t="s">
        <v>1582</v>
      </c>
      <c r="J11" s="1426"/>
      <c r="K11" s="1510">
        <v>2015</v>
      </c>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2111</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2112</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2113</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2114</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2115</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2116</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2117</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&amp;C63</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election activeCell="B26" sqref="B26:K26"/>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Cherry SD 92</v>
      </c>
      <c r="C1" s="2503"/>
      <c r="D1" s="2503"/>
      <c r="E1" s="2503"/>
      <c r="F1" s="2503"/>
      <c r="G1" s="2503"/>
      <c r="H1" s="2503"/>
      <c r="I1" s="2503"/>
      <c r="J1" s="2503"/>
      <c r="K1" s="2503"/>
      <c r="L1" s="1521"/>
      <c r="M1" s="1521"/>
    </row>
    <row r="2" spans="1:13" ht="12" customHeight="1" x14ac:dyDescent="0.2">
      <c r="B2" s="2505">
        <f>'Single Audit Cover'!E7</f>
        <v>28006092002</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'[1]Single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v>2</v>
      </c>
      <c r="E10" s="1426"/>
      <c r="F10" s="1431" t="s">
        <v>1585</v>
      </c>
      <c r="G10" s="1513" t="s">
        <v>2093</v>
      </c>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t="s">
        <v>2118</v>
      </c>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t="s">
        <v>2119</v>
      </c>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t="s">
        <v>2124</v>
      </c>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t="s">
        <v>2120</v>
      </c>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t="s">
        <v>2121</v>
      </c>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t="s">
        <v>2122</v>
      </c>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t="s">
        <v>2123</v>
      </c>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Footer>&amp;C64</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35" sqref="T35"/>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Cherry SD 92</v>
      </c>
      <c r="C1" s="2517"/>
      <c r="D1" s="2517"/>
      <c r="E1" s="2517"/>
      <c r="F1" s="2517"/>
      <c r="G1" s="2517"/>
      <c r="H1" s="2517"/>
      <c r="I1" s="2517"/>
      <c r="J1" s="2517"/>
      <c r="K1" s="2517"/>
      <c r="L1" s="1542"/>
    </row>
    <row r="2" spans="1:12" ht="12.75" customHeight="1" x14ac:dyDescent="0.2">
      <c r="B2" s="2518">
        <f>'Single Audit Cover'!E7</f>
        <v>28006092002</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'[1]Single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Cherry SD 92</v>
      </c>
      <c r="C1" s="2503"/>
      <c r="D1" s="2503"/>
      <c r="E1" s="1554"/>
    </row>
    <row r="2" spans="2:5" s="1387" customFormat="1" ht="12.75" customHeight="1" x14ac:dyDescent="0.2">
      <c r="B2" s="2505">
        <f>'Single Audit Cover'!E7</f>
        <v>28006092002</v>
      </c>
      <c r="C2" s="2505"/>
      <c r="D2" s="2505"/>
      <c r="E2" s="1553"/>
    </row>
    <row r="3" spans="2:5" s="1346" customFormat="1" ht="12.75" customHeight="1" x14ac:dyDescent="0.2">
      <c r="B3" s="2493" t="s">
        <v>1618</v>
      </c>
      <c r="C3" s="2493"/>
      <c r="D3" s="2493"/>
      <c r="E3" s="1977"/>
    </row>
    <row r="4" spans="2:5" s="1387" customFormat="1" ht="12.75" customHeight="1" x14ac:dyDescent="0.2">
      <c r="B4" s="2520" t="str">
        <f>'[1]Single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Cherry SD 92</v>
      </c>
      <c r="C1" s="2503"/>
      <c r="D1" s="2503"/>
      <c r="E1" s="2503"/>
      <c r="F1" s="1542"/>
      <c r="G1" s="1542"/>
      <c r="H1" s="1542"/>
      <c r="I1" s="1542"/>
      <c r="J1" s="1542"/>
      <c r="K1" s="1542"/>
      <c r="L1" s="1542"/>
    </row>
    <row r="2" spans="2:12" ht="13.5" customHeight="1" x14ac:dyDescent="0.2">
      <c r="B2" s="2505">
        <f>'Single Audit Cover'!E7</f>
        <v>28006092002</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'[1]Single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3"/>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f>COVER!A13</f>
        <v>28006092002</v>
      </c>
    </row>
    <row r="3" spans="1:2" x14ac:dyDescent="0.2">
      <c r="A3" t="s">
        <v>1132</v>
      </c>
      <c r="B3" s="1232" t="str">
        <f>COVER!A15</f>
        <v>Bureau</v>
      </c>
    </row>
    <row r="4" spans="1:2" x14ac:dyDescent="0.2">
      <c r="A4" t="s">
        <v>1188</v>
      </c>
      <c r="B4" s="1232" t="str">
        <f>COVER!A17</f>
        <v>Cherry SD 92</v>
      </c>
    </row>
    <row r="5" spans="1:2" x14ac:dyDescent="0.2">
      <c r="A5" t="s">
        <v>819</v>
      </c>
      <c r="B5" s="1232" t="str">
        <f>COVER!A38</f>
        <v>James Boyle</v>
      </c>
    </row>
    <row r="6" spans="1:2" x14ac:dyDescent="0.2">
      <c r="A6" t="s">
        <v>824</v>
      </c>
      <c r="B6" s="1232">
        <f>COVER!P35</f>
        <v>0</v>
      </c>
    </row>
    <row r="7" spans="1:2" x14ac:dyDescent="0.2">
      <c r="A7" t="s">
        <v>820</v>
      </c>
      <c r="B7" s="1232">
        <f>COVER!I38</f>
        <v>0</v>
      </c>
    </row>
    <row r="8" spans="1:2" x14ac:dyDescent="0.2">
      <c r="A8" t="s">
        <v>821</v>
      </c>
      <c r="B8" s="1232">
        <f>COVER!T38</f>
        <v>0</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Yes</v>
      </c>
    </row>
    <row r="15" spans="1:2" x14ac:dyDescent="0.2">
      <c r="A15" t="s">
        <v>676</v>
      </c>
      <c r="B15" s="1232">
        <f>COVER!T23</f>
        <v>66.004501000000005</v>
      </c>
    </row>
    <row r="16" spans="1:2" x14ac:dyDescent="0.2">
      <c r="A16" t="s">
        <v>501</v>
      </c>
      <c r="B16" s="1232" t="str">
        <f>COVER!T13</f>
        <v>Hopkins &amp; Associates, CPAs</v>
      </c>
    </row>
    <row r="17" spans="1:2" x14ac:dyDescent="0.2">
      <c r="A17" t="s">
        <v>1052</v>
      </c>
      <c r="B17" s="1232" t="str">
        <f>COVER!T15</f>
        <v>Joel Hopkins</v>
      </c>
    </row>
    <row r="18" spans="1:2" x14ac:dyDescent="0.2">
      <c r="A18" t="s">
        <v>1370</v>
      </c>
      <c r="B18" s="1232" t="str">
        <f>COVER!T17</f>
        <v>314 S McCoy St</v>
      </c>
    </row>
    <row r="19" spans="1:2" x14ac:dyDescent="0.2">
      <c r="A19" t="s">
        <v>1054</v>
      </c>
      <c r="B19" s="1232" t="str">
        <f>COVER!T25</f>
        <v>hopkinsoffice@aol.com</v>
      </c>
    </row>
    <row r="20" spans="1:2" x14ac:dyDescent="0.2">
      <c r="A20" t="s">
        <v>1055</v>
      </c>
      <c r="B20" s="1232" t="str">
        <f>COVER!T19</f>
        <v>Granville</v>
      </c>
    </row>
    <row r="21" spans="1:2" x14ac:dyDescent="0.2">
      <c r="A21" t="s">
        <v>569</v>
      </c>
      <c r="B21" s="1232" t="str">
        <f>COVER!X19</f>
        <v>IL</v>
      </c>
    </row>
    <row r="22" spans="1:2" x14ac:dyDescent="0.2">
      <c r="A22" t="s">
        <v>1056</v>
      </c>
      <c r="B22" s="1232">
        <f>COVER!Z19</f>
        <v>61326</v>
      </c>
    </row>
    <row r="23" spans="1:2" x14ac:dyDescent="0.2">
      <c r="A23" t="s">
        <v>1372</v>
      </c>
      <c r="B23" s="1232" t="str">
        <f>COVER!T21</f>
        <v>815-339-6630</v>
      </c>
    </row>
    <row r="24" spans="1:2" x14ac:dyDescent="0.2">
      <c r="A24" t="s">
        <v>1371</v>
      </c>
      <c r="B24" s="1232">
        <f>COVER!Y21</f>
        <v>0</v>
      </c>
    </row>
    <row r="25" spans="1:2" x14ac:dyDescent="0.2">
      <c r="A25" t="s">
        <v>880</v>
      </c>
      <c r="B25" s="1232" t="str">
        <f>COVER!B34</f>
        <v>x</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Yes</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Yes</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Yes</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27507</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155000</v>
      </c>
      <c r="C91" s="14" t="s">
        <v>672</v>
      </c>
      <c r="D91" s="14" t="str">
        <f t="shared" si="0"/>
        <v>Error?</v>
      </c>
    </row>
    <row r="92" spans="1:4" x14ac:dyDescent="0.2">
      <c r="A92" s="55">
        <v>31</v>
      </c>
      <c r="B92" s="1232">
        <f>'Assets-Liab 5-6'!C39</f>
        <v>-127493</v>
      </c>
      <c r="D92" s="14" t="str">
        <f t="shared" si="0"/>
        <v>Error?</v>
      </c>
    </row>
    <row r="93" spans="1:4" x14ac:dyDescent="0.2">
      <c r="A93" s="55">
        <v>32</v>
      </c>
      <c r="B93" s="1232">
        <f>'Assets-Liab 5-6'!C41</f>
        <v>27507</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487</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0</v>
      </c>
      <c r="C122" s="14" t="s">
        <v>672</v>
      </c>
      <c r="D122" s="14" t="str">
        <f t="shared" si="0"/>
        <v>Error?</v>
      </c>
    </row>
    <row r="123" spans="1:4" x14ac:dyDescent="0.2">
      <c r="A123" s="55">
        <v>62</v>
      </c>
      <c r="B123" s="1232">
        <f>'Assets-Liab 5-6'!D39</f>
        <v>487</v>
      </c>
      <c r="D123" s="14" t="str">
        <f t="shared" si="0"/>
        <v>Error?</v>
      </c>
    </row>
    <row r="124" spans="1:4" x14ac:dyDescent="0.2">
      <c r="A124" s="55">
        <v>63</v>
      </c>
      <c r="B124" s="1232">
        <f>'Assets-Liab 5-6'!D41</f>
        <v>487</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0</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281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0</v>
      </c>
      <c r="C169" s="14" t="s">
        <v>672</v>
      </c>
      <c r="D169" s="14" t="str">
        <f t="shared" si="1"/>
        <v>Error?</v>
      </c>
    </row>
    <row r="170" spans="1:4" x14ac:dyDescent="0.2">
      <c r="A170" s="55">
        <v>109</v>
      </c>
      <c r="B170" s="1232">
        <f>'Assets-Liab 5-6'!F39</f>
        <v>281</v>
      </c>
      <c r="D170" s="14" t="str">
        <f t="shared" si="1"/>
        <v>Error?</v>
      </c>
    </row>
    <row r="171" spans="1:4" x14ac:dyDescent="0.2">
      <c r="A171" s="55">
        <v>110</v>
      </c>
      <c r="B171" s="1232">
        <f>'Assets-Liab 5-6'!F41</f>
        <v>281</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35546</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0</v>
      </c>
      <c r="C188" s="14" t="s">
        <v>672</v>
      </c>
      <c r="D188" s="14" t="str">
        <f t="shared" si="1"/>
        <v>Error?</v>
      </c>
    </row>
    <row r="189" spans="1:4" x14ac:dyDescent="0.2">
      <c r="A189" s="55">
        <v>128</v>
      </c>
      <c r="B189" s="1232">
        <f>'Assets-Liab 5-6'!G39</f>
        <v>17773</v>
      </c>
      <c r="D189" s="14" t="str">
        <f t="shared" si="1"/>
        <v>Error?</v>
      </c>
    </row>
    <row r="190" spans="1:4" x14ac:dyDescent="0.2">
      <c r="A190" s="55">
        <v>129</v>
      </c>
      <c r="B190" s="1232">
        <f>'Assets-Liab 5-6'!G41</f>
        <v>35546</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0</v>
      </c>
      <c r="D273" s="14" t="str">
        <f t="shared" si="3"/>
        <v>Error?</v>
      </c>
    </row>
    <row r="274" spans="1:4" x14ac:dyDescent="0.2">
      <c r="A274" s="55">
        <v>213</v>
      </c>
      <c r="B274" s="1232">
        <f>'Assets-Liab 5-6'!M17</f>
        <v>0</v>
      </c>
      <c r="D274" s="14" t="str">
        <f t="shared" si="3"/>
        <v>Error?</v>
      </c>
    </row>
    <row r="275" spans="1:4" x14ac:dyDescent="0.2">
      <c r="A275" s="55">
        <v>214</v>
      </c>
      <c r="B275" s="1232">
        <f>'Assets-Liab 5-6'!M18</f>
        <v>0</v>
      </c>
      <c r="D275" s="14" t="str">
        <f t="shared" si="3"/>
        <v>Error?</v>
      </c>
    </row>
    <row r="276" spans="1:4" x14ac:dyDescent="0.2">
      <c r="A276" s="55">
        <v>215</v>
      </c>
      <c r="B276" s="1232">
        <f>'Assets-Liab 5-6'!M19</f>
        <v>1335</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1335</v>
      </c>
      <c r="C279" s="14" t="s">
        <v>672</v>
      </c>
      <c r="D279" s="14" t="str">
        <f t="shared" si="3"/>
        <v>Error?</v>
      </c>
    </row>
    <row r="280" spans="1:4" x14ac:dyDescent="0.2">
      <c r="A280" s="55">
        <v>219</v>
      </c>
      <c r="B280" s="1232">
        <f>'Assets-Liab 5-6'!M40</f>
        <v>1335</v>
      </c>
      <c r="D280" s="14" t="str">
        <f t="shared" si="3"/>
        <v>Error?</v>
      </c>
    </row>
    <row r="281" spans="1:4" x14ac:dyDescent="0.2">
      <c r="A281" s="55">
        <v>220</v>
      </c>
      <c r="B281" s="1232">
        <f>'Assets-Liab 5-6'!M41</f>
        <v>1335</v>
      </c>
      <c r="C281" s="14" t="s">
        <v>672</v>
      </c>
      <c r="D281" s="14" t="str">
        <f t="shared" si="3"/>
        <v>Error?</v>
      </c>
    </row>
    <row r="282" spans="1:4" x14ac:dyDescent="0.2">
      <c r="A282" s="55">
        <v>221</v>
      </c>
      <c r="B282" s="1232">
        <f>'Assets-Liab 5-6'!N21</f>
        <v>0</v>
      </c>
      <c r="D282" s="14" t="str">
        <f t="shared" si="3"/>
        <v>Error?</v>
      </c>
    </row>
    <row r="283" spans="1:4" x14ac:dyDescent="0.2">
      <c r="A283" s="55">
        <v>222</v>
      </c>
      <c r="B283" s="1232">
        <f>'Assets-Liab 5-6'!N22</f>
        <v>0</v>
      </c>
      <c r="D283" s="14" t="str">
        <f t="shared" si="3"/>
        <v>Error?</v>
      </c>
    </row>
    <row r="284" spans="1:4" x14ac:dyDescent="0.2">
      <c r="A284" s="55">
        <v>223</v>
      </c>
      <c r="B284" s="1232">
        <f>'Assets-Liab 5-6'!N23</f>
        <v>0</v>
      </c>
      <c r="C284" s="14" t="s">
        <v>672</v>
      </c>
      <c r="D284" s="14" t="str">
        <f t="shared" si="3"/>
        <v>Error?</v>
      </c>
    </row>
    <row r="285" spans="1:4" x14ac:dyDescent="0.2">
      <c r="A285" s="55">
        <v>224</v>
      </c>
      <c r="B285" s="1232">
        <f>'Assets-Liab 5-6'!N36</f>
        <v>0</v>
      </c>
      <c r="D285" s="14" t="str">
        <f t="shared" si="3"/>
        <v>Error?</v>
      </c>
    </row>
    <row r="286" spans="1:4" x14ac:dyDescent="0.2">
      <c r="A286" s="83">
        <v>225</v>
      </c>
      <c r="D286" s="14" t="str">
        <f t="shared" si="3"/>
        <v>OK</v>
      </c>
    </row>
    <row r="287" spans="1:4" x14ac:dyDescent="0.2">
      <c r="A287" s="55">
        <v>226</v>
      </c>
      <c r="B287" s="1232">
        <f>'Assets-Liab 5-6'!N37</f>
        <v>0</v>
      </c>
      <c r="C287" s="14" t="s">
        <v>672</v>
      </c>
      <c r="D287" s="14" t="str">
        <f t="shared" si="3"/>
        <v>Error?</v>
      </c>
    </row>
    <row r="288" spans="1:4" x14ac:dyDescent="0.2">
      <c r="A288" s="55">
        <v>227</v>
      </c>
      <c r="B288" s="1232">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4700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0</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0</v>
      </c>
      <c r="C720" s="14" t="s">
        <v>672</v>
      </c>
      <c r="D720" s="14" t="str">
        <f t="shared" si="10"/>
        <v>Error?</v>
      </c>
    </row>
    <row r="721" spans="1:4" x14ac:dyDescent="0.2">
      <c r="A721" s="55">
        <v>660</v>
      </c>
      <c r="B721" s="1232">
        <f>'Expenditures 15-22'!C36</f>
        <v>0</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0</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1500</v>
      </c>
      <c r="D732" s="14" t="str">
        <f t="shared" si="10"/>
        <v>Error?</v>
      </c>
    </row>
    <row r="733" spans="1:4" x14ac:dyDescent="0.2">
      <c r="A733" s="55">
        <v>672</v>
      </c>
      <c r="B733" s="1232">
        <f>'Expenditures 15-22'!C50</f>
        <v>63500</v>
      </c>
      <c r="D733" s="14" t="str">
        <f t="shared" si="10"/>
        <v>Error?</v>
      </c>
    </row>
    <row r="734" spans="1:4" x14ac:dyDescent="0.2">
      <c r="A734" s="55">
        <v>673</v>
      </c>
      <c r="B734" s="1232">
        <f>'Expenditures 15-22'!C53</f>
        <v>65000</v>
      </c>
      <c r="C734" s="14" t="s">
        <v>672</v>
      </c>
      <c r="D734" s="14" t="str">
        <f t="shared" si="10"/>
        <v>Error?</v>
      </c>
    </row>
    <row r="735" spans="1:4" x14ac:dyDescent="0.2">
      <c r="A735" s="55">
        <v>674</v>
      </c>
      <c r="B735" s="1232">
        <f>'Expenditures 15-22'!C55</f>
        <v>0</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0</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14531</v>
      </c>
      <c r="D739" s="14" t="str">
        <f t="shared" si="10"/>
        <v>Error?</v>
      </c>
    </row>
    <row r="740" spans="1:4" x14ac:dyDescent="0.2">
      <c r="A740" s="55">
        <v>679</v>
      </c>
      <c r="B740" s="1232">
        <f>'Expenditures 15-22'!C61</f>
        <v>13550</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0</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28081</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0</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0</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93081</v>
      </c>
      <c r="C755" s="14" t="s">
        <v>672</v>
      </c>
      <c r="D755" s="14" t="str">
        <f t="shared" si="10"/>
        <v>Error?</v>
      </c>
    </row>
    <row r="756" spans="1:4" x14ac:dyDescent="0.2">
      <c r="A756" s="55">
        <v>695</v>
      </c>
      <c r="B756" s="1232">
        <f>'Expenditures 15-22'!C75</f>
        <v>0</v>
      </c>
      <c r="D756" s="14" t="str">
        <f t="shared" si="10"/>
        <v>Error?</v>
      </c>
    </row>
    <row r="757" spans="1:4" x14ac:dyDescent="0.2">
      <c r="A757" s="55">
        <v>696</v>
      </c>
      <c r="B757" s="1232">
        <f>'Expenditures 15-22'!C114</f>
        <v>93081</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0</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0</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0</v>
      </c>
      <c r="C778" s="14" t="s">
        <v>672</v>
      </c>
      <c r="D778" s="14" t="str">
        <f t="shared" si="11"/>
        <v>Error?</v>
      </c>
    </row>
    <row r="779" spans="1:4" x14ac:dyDescent="0.2">
      <c r="A779" s="55">
        <v>718</v>
      </c>
      <c r="B779" s="1232">
        <f>'Expenditures 15-22'!D36</f>
        <v>0</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0</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0</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0</v>
      </c>
      <c r="C785" s="14" t="s">
        <v>672</v>
      </c>
      <c r="D785" s="14" t="str">
        <f t="shared" si="11"/>
        <v>Error?</v>
      </c>
    </row>
    <row r="786" spans="1:4" x14ac:dyDescent="0.2">
      <c r="A786" s="55">
        <v>725</v>
      </c>
      <c r="B786" s="1232">
        <f>'Expenditures 15-22'!D44</f>
        <v>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742</v>
      </c>
      <c r="D791" s="14" t="str">
        <f t="shared" si="11"/>
        <v>Error?</v>
      </c>
    </row>
    <row r="792" spans="1:4" x14ac:dyDescent="0.2">
      <c r="A792" s="55">
        <v>731</v>
      </c>
      <c r="B792" s="1232">
        <f>'Expenditures 15-22'!D53</f>
        <v>742</v>
      </c>
      <c r="C792" s="14" t="s">
        <v>672</v>
      </c>
      <c r="D792" s="14" t="str">
        <f t="shared" si="11"/>
        <v>Error?</v>
      </c>
    </row>
    <row r="793" spans="1:4" x14ac:dyDescent="0.2">
      <c r="A793" s="55">
        <v>732</v>
      </c>
      <c r="B793" s="1232">
        <f>'Expenditures 15-22'!D55</f>
        <v>0</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0</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2908</v>
      </c>
      <c r="D797" s="14" t="str">
        <f t="shared" si="11"/>
        <v>Error?</v>
      </c>
    </row>
    <row r="798" spans="1:4" x14ac:dyDescent="0.2">
      <c r="A798" s="55">
        <v>737</v>
      </c>
      <c r="B798" s="1232">
        <f>'Expenditures 15-22'!D61</f>
        <v>1709</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0</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4617</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5359</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5359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610</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610</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0</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2748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2748</v>
      </c>
      <c r="C843" s="14" t="s">
        <v>672</v>
      </c>
      <c r="D843" s="14" t="str">
        <f t="shared" si="12"/>
        <v>Error?</v>
      </c>
    </row>
    <row r="844" spans="1:4" x14ac:dyDescent="0.2">
      <c r="A844" s="55">
        <v>783</v>
      </c>
      <c r="B844" s="1232">
        <f>'Expenditures 15-22'!E44</f>
        <v>4459</v>
      </c>
      <c r="D844" s="14" t="str">
        <f t="shared" si="12"/>
        <v>Error?</v>
      </c>
    </row>
    <row r="845" spans="1:4" x14ac:dyDescent="0.2">
      <c r="A845" s="55">
        <v>784</v>
      </c>
      <c r="B845" s="1232">
        <f>'Expenditures 15-22'!E45</f>
        <v>0</v>
      </c>
      <c r="D845" s="14" t="str">
        <f t="shared" si="12"/>
        <v>Error?</v>
      </c>
    </row>
    <row r="846" spans="1:4" x14ac:dyDescent="0.2">
      <c r="A846" s="55">
        <v>785</v>
      </c>
      <c r="B846" s="1232">
        <f>'Expenditures 15-22'!E46</f>
        <v>0</v>
      </c>
      <c r="D846" s="14" t="str">
        <f t="shared" si="12"/>
        <v>Error?</v>
      </c>
    </row>
    <row r="847" spans="1:4" x14ac:dyDescent="0.2">
      <c r="A847" s="55">
        <v>786</v>
      </c>
      <c r="B847" s="1232">
        <f>'Expenditures 15-22'!E47</f>
        <v>4459</v>
      </c>
      <c r="C847" s="14" t="s">
        <v>672</v>
      </c>
      <c r="D847" s="14" t="str">
        <f t="shared" si="12"/>
        <v>Error?</v>
      </c>
    </row>
    <row r="848" spans="1:4" x14ac:dyDescent="0.2">
      <c r="A848" s="55">
        <v>787</v>
      </c>
      <c r="B848" s="1232">
        <f>'Expenditures 15-22'!E49</f>
        <v>5000</v>
      </c>
      <c r="D848" s="14" t="str">
        <f t="shared" si="12"/>
        <v>Error?</v>
      </c>
    </row>
    <row r="849" spans="1:4" x14ac:dyDescent="0.2">
      <c r="A849" s="55">
        <v>788</v>
      </c>
      <c r="B849" s="1232">
        <f>'Expenditures 15-22'!E50</f>
        <v>1210</v>
      </c>
      <c r="D849" s="14" t="str">
        <f t="shared" si="12"/>
        <v>Error?</v>
      </c>
    </row>
    <row r="850" spans="1:4" x14ac:dyDescent="0.2">
      <c r="A850" s="55">
        <v>789</v>
      </c>
      <c r="B850" s="1232">
        <f>'Expenditures 15-22'!E53</f>
        <v>6210</v>
      </c>
      <c r="C850" s="14" t="s">
        <v>672</v>
      </c>
      <c r="D850" s="14" t="str">
        <f t="shared" si="12"/>
        <v>Error?</v>
      </c>
    </row>
    <row r="851" spans="1:4" x14ac:dyDescent="0.2">
      <c r="A851" s="55">
        <v>790</v>
      </c>
      <c r="B851" s="1232">
        <f>'Expenditures 15-22'!E55</f>
        <v>0</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0</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0</v>
      </c>
      <c r="D855" s="14" t="str">
        <f t="shared" si="12"/>
        <v>Error?</v>
      </c>
    </row>
    <row r="856" spans="1:4" x14ac:dyDescent="0.2">
      <c r="A856" s="55">
        <v>795</v>
      </c>
      <c r="B856" s="1232">
        <f>'Expenditures 15-22'!E61</f>
        <v>15633</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0</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15633</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0</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0</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29050</v>
      </c>
      <c r="C871" s="14" t="s">
        <v>672</v>
      </c>
      <c r="D871" s="14" t="str">
        <f t="shared" si="12"/>
        <v>Error?</v>
      </c>
    </row>
    <row r="872" spans="1:4" x14ac:dyDescent="0.2">
      <c r="A872" s="55">
        <v>811</v>
      </c>
      <c r="B872" s="1232">
        <f>'Expenditures 15-22'!E75</f>
        <v>0</v>
      </c>
      <c r="D872" s="14" t="str">
        <f t="shared" si="12"/>
        <v>Error?</v>
      </c>
    </row>
    <row r="873" spans="1:4" x14ac:dyDescent="0.2">
      <c r="A873" s="55">
        <v>812</v>
      </c>
      <c r="B873" s="1232">
        <f>'Expenditures 15-22'!E114</f>
        <v>29660</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1282</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0</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1282</v>
      </c>
      <c r="C894" s="14" t="s">
        <v>672</v>
      </c>
      <c r="D894" s="14" t="str">
        <f t="shared" si="12"/>
        <v>Error?</v>
      </c>
    </row>
    <row r="895" spans="1:4" x14ac:dyDescent="0.2">
      <c r="A895" s="55">
        <v>834</v>
      </c>
      <c r="B895" s="1232">
        <f>'Expenditures 15-22'!F36</f>
        <v>0</v>
      </c>
      <c r="D895" s="14" t="str">
        <f t="shared" ref="D895:D958" si="13">IF(ISBLANK(B895),"OK",IF(A895-B895=0,"OK","Error?"))</f>
        <v>Error?</v>
      </c>
    </row>
    <row r="896" spans="1:4" x14ac:dyDescent="0.2">
      <c r="A896" s="55">
        <v>835</v>
      </c>
      <c r="B896" s="1232">
        <f>'Expenditures 15-22'!F37</f>
        <v>0</v>
      </c>
      <c r="D896" s="14" t="str">
        <f t="shared" si="13"/>
        <v>Error?</v>
      </c>
    </row>
    <row r="897" spans="1:4" x14ac:dyDescent="0.2">
      <c r="A897" s="55">
        <v>836</v>
      </c>
      <c r="B897" s="1232">
        <f>'Expenditures 15-22'!F38</f>
        <v>0</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0</v>
      </c>
      <c r="D899" s="14" t="str">
        <f t="shared" si="13"/>
        <v>Error?</v>
      </c>
    </row>
    <row r="900" spans="1:4" x14ac:dyDescent="0.2">
      <c r="A900" s="55">
        <v>839</v>
      </c>
      <c r="B900" s="1232">
        <f>'Expenditures 15-22'!F41</f>
        <v>0</v>
      </c>
      <c r="D900" s="14" t="str">
        <f t="shared" si="13"/>
        <v>Error?</v>
      </c>
    </row>
    <row r="901" spans="1:4" x14ac:dyDescent="0.2">
      <c r="A901" s="55">
        <v>840</v>
      </c>
      <c r="B901" s="1232">
        <f>'Expenditures 15-22'!F42</f>
        <v>0</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0</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0</v>
      </c>
      <c r="C905" s="14" t="s">
        <v>672</v>
      </c>
      <c r="D905" s="14" t="str">
        <f t="shared" si="13"/>
        <v>Error?</v>
      </c>
    </row>
    <row r="906" spans="1:4" x14ac:dyDescent="0.2">
      <c r="A906" s="55">
        <v>845</v>
      </c>
      <c r="B906" s="1232">
        <f>'Expenditures 15-22'!F49</f>
        <v>251</v>
      </c>
      <c r="D906" s="14" t="str">
        <f t="shared" si="13"/>
        <v>Error?</v>
      </c>
    </row>
    <row r="907" spans="1:4" x14ac:dyDescent="0.2">
      <c r="A907" s="55">
        <v>846</v>
      </c>
      <c r="B907" s="1232">
        <f>'Expenditures 15-22'!F50</f>
        <v>0</v>
      </c>
      <c r="D907" s="14" t="str">
        <f t="shared" si="13"/>
        <v>Error?</v>
      </c>
    </row>
    <row r="908" spans="1:4" x14ac:dyDescent="0.2">
      <c r="A908" s="55">
        <v>847</v>
      </c>
      <c r="B908" s="1232">
        <f>'Expenditures 15-22'!F53</f>
        <v>251</v>
      </c>
      <c r="C908" s="14" t="s">
        <v>672</v>
      </c>
      <c r="D908" s="14" t="str">
        <f t="shared" si="13"/>
        <v>Error?</v>
      </c>
    </row>
    <row r="909" spans="1:4" x14ac:dyDescent="0.2">
      <c r="A909" s="55">
        <v>848</v>
      </c>
      <c r="B909" s="1232">
        <f>'Expenditures 15-22'!F55</f>
        <v>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391</v>
      </c>
      <c r="D913" s="14" t="str">
        <f t="shared" si="13"/>
        <v>Error?</v>
      </c>
    </row>
    <row r="914" spans="1:4" x14ac:dyDescent="0.2">
      <c r="A914" s="55">
        <v>853</v>
      </c>
      <c r="B914" s="1232">
        <f>'Expenditures 15-22'!F61</f>
        <v>11520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0</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11911</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12162</v>
      </c>
      <c r="C929" s="14" t="s">
        <v>672</v>
      </c>
      <c r="D929" s="14" t="str">
        <f t="shared" si="13"/>
        <v>Error?</v>
      </c>
    </row>
    <row r="930" spans="1:4" x14ac:dyDescent="0.2">
      <c r="A930" s="55">
        <v>869</v>
      </c>
      <c r="B930" s="1232">
        <f>'Expenditures 15-22'!F75</f>
        <v>0</v>
      </c>
      <c r="D930" s="14" t="str">
        <f t="shared" si="13"/>
        <v>Error?</v>
      </c>
    </row>
    <row r="931" spans="1:4" x14ac:dyDescent="0.2">
      <c r="A931" s="55">
        <v>870</v>
      </c>
      <c r="B931" s="1232">
        <f>'Expenditures 15-22'!F114</f>
        <v>13444</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0</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0</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0</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104</v>
      </c>
      <c r="D1022" s="14" t="str">
        <f t="shared" si="14"/>
        <v>Error?</v>
      </c>
    </row>
    <row r="1023" spans="1:4" x14ac:dyDescent="0.2">
      <c r="A1023" s="55">
        <v>962</v>
      </c>
      <c r="B1023" s="1232">
        <f>'Expenditures 15-22'!H50</f>
        <v>0</v>
      </c>
      <c r="D1023" s="14" t="str">
        <f t="shared" ref="D1023:D1086" si="15">IF(ISBLANK(B1023),"OK",IF(A1023-B1023=0,"OK","Error?"))</f>
        <v>Error?</v>
      </c>
    </row>
    <row r="1024" spans="1:4" x14ac:dyDescent="0.2">
      <c r="A1024" s="55">
        <v>963</v>
      </c>
      <c r="B1024" s="1232">
        <f>'Expenditures 15-22'!H53</f>
        <v>104</v>
      </c>
      <c r="C1024" s="14" t="s">
        <v>672</v>
      </c>
      <c r="D1024" s="14" t="str">
        <f t="shared" si="15"/>
        <v>Error?</v>
      </c>
    </row>
    <row r="1025" spans="1:4" x14ac:dyDescent="0.2">
      <c r="A1025" s="55">
        <v>964</v>
      </c>
      <c r="B1025" s="1232">
        <f>'Expenditures 15-22'!H55</f>
        <v>0</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0</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140</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140</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244</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290735</v>
      </c>
      <c r="C1047" s="14" t="s">
        <v>672</v>
      </c>
      <c r="D1047" s="14" t="str">
        <f t="shared" si="15"/>
        <v>Error?</v>
      </c>
    </row>
    <row r="1048" spans="1:4" x14ac:dyDescent="0.2">
      <c r="A1048" s="55">
        <v>987</v>
      </c>
      <c r="B1048" s="1232">
        <f>'Expenditures 15-22'!H105</f>
        <v>2144</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2144</v>
      </c>
      <c r="C1053" s="14" t="s">
        <v>672</v>
      </c>
      <c r="D1053" s="14" t="str">
        <f t="shared" si="15"/>
        <v>Error?</v>
      </c>
    </row>
    <row r="1054" spans="1:4" x14ac:dyDescent="0.2">
      <c r="A1054" s="55">
        <v>993</v>
      </c>
      <c r="B1054" s="1232">
        <f>'Expenditures 15-22'!H114</f>
        <v>293123</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1892</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0</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1892</v>
      </c>
      <c r="C1108" s="14" t="s">
        <v>672</v>
      </c>
      <c r="D1108" s="14" t="str">
        <f t="shared" si="16"/>
        <v>Error?</v>
      </c>
    </row>
    <row r="1109" spans="1:4" x14ac:dyDescent="0.2">
      <c r="A1109" s="55">
        <v>1048</v>
      </c>
      <c r="B1109" s="1232">
        <f>'Expenditures 15-22'!K36</f>
        <v>0</v>
      </c>
      <c r="C1109" s="14" t="s">
        <v>672</v>
      </c>
      <c r="D1109" s="14" t="str">
        <f t="shared" si="16"/>
        <v>Error?</v>
      </c>
    </row>
    <row r="1110" spans="1:4" x14ac:dyDescent="0.2">
      <c r="A1110" s="55">
        <v>1049</v>
      </c>
      <c r="B1110" s="1232">
        <f>'Expenditures 15-22'!K37</f>
        <v>0</v>
      </c>
      <c r="C1110" s="14" t="s">
        <v>672</v>
      </c>
      <c r="D1110" s="14" t="str">
        <f t="shared" si="16"/>
        <v>Error?</v>
      </c>
    </row>
    <row r="1111" spans="1:4" x14ac:dyDescent="0.2">
      <c r="A1111" s="55">
        <v>1050</v>
      </c>
      <c r="B1111" s="1232">
        <f>'Expenditures 15-22'!K38</f>
        <v>0</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2748</v>
      </c>
      <c r="C1113" s="14" t="s">
        <v>672</v>
      </c>
      <c r="D1113" s="14" t="str">
        <f t="shared" si="16"/>
        <v>Error?</v>
      </c>
    </row>
    <row r="1114" spans="1:4" x14ac:dyDescent="0.2">
      <c r="A1114" s="55">
        <v>1053</v>
      </c>
      <c r="B1114" s="1232">
        <f>'Expenditures 15-22'!K41</f>
        <v>0</v>
      </c>
      <c r="C1114" s="14" t="s">
        <v>672</v>
      </c>
      <c r="D1114" s="14" t="str">
        <f t="shared" si="16"/>
        <v>Error?</v>
      </c>
    </row>
    <row r="1115" spans="1:4" x14ac:dyDescent="0.2">
      <c r="A1115" s="55">
        <v>1054</v>
      </c>
      <c r="B1115" s="1232">
        <f>'Expenditures 15-22'!K42</f>
        <v>2748</v>
      </c>
      <c r="C1115" s="14" t="s">
        <v>672</v>
      </c>
      <c r="D1115" s="14" t="str">
        <f t="shared" si="16"/>
        <v>Error?</v>
      </c>
    </row>
    <row r="1116" spans="1:4" x14ac:dyDescent="0.2">
      <c r="A1116" s="55">
        <v>1055</v>
      </c>
      <c r="B1116" s="1232">
        <f>'Expenditures 15-22'!K44</f>
        <v>4459</v>
      </c>
      <c r="C1116" s="14" t="s">
        <v>672</v>
      </c>
      <c r="D1116" s="14" t="str">
        <f t="shared" si="16"/>
        <v>Error?</v>
      </c>
    </row>
    <row r="1117" spans="1:4" x14ac:dyDescent="0.2">
      <c r="A1117" s="55">
        <v>1056</v>
      </c>
      <c r="B1117" s="1232">
        <f>'Expenditures 15-22'!K45</f>
        <v>0</v>
      </c>
      <c r="C1117" s="14" t="s">
        <v>672</v>
      </c>
      <c r="D1117" s="14" t="str">
        <f t="shared" si="16"/>
        <v>Error?</v>
      </c>
    </row>
    <row r="1118" spans="1:4" x14ac:dyDescent="0.2">
      <c r="A1118" s="55">
        <v>1057</v>
      </c>
      <c r="B1118" s="1232">
        <f>'Expenditures 15-22'!K46</f>
        <v>0</v>
      </c>
      <c r="C1118" s="14" t="s">
        <v>672</v>
      </c>
      <c r="D1118" s="14" t="str">
        <f t="shared" si="16"/>
        <v>Error?</v>
      </c>
    </row>
    <row r="1119" spans="1:4" x14ac:dyDescent="0.2">
      <c r="A1119" s="55">
        <v>1058</v>
      </c>
      <c r="B1119" s="1232">
        <f>'Expenditures 15-22'!K47</f>
        <v>4459</v>
      </c>
      <c r="C1119" s="14" t="s">
        <v>672</v>
      </c>
      <c r="D1119" s="14" t="str">
        <f t="shared" si="16"/>
        <v>Error?</v>
      </c>
    </row>
    <row r="1120" spans="1:4" x14ac:dyDescent="0.2">
      <c r="A1120" s="55">
        <v>1059</v>
      </c>
      <c r="B1120" s="1232">
        <f>'Expenditures 15-22'!K49</f>
        <v>6855</v>
      </c>
      <c r="C1120" s="14" t="s">
        <v>672</v>
      </c>
      <c r="D1120" s="14" t="str">
        <f t="shared" si="16"/>
        <v>Error?</v>
      </c>
    </row>
    <row r="1121" spans="1:4" x14ac:dyDescent="0.2">
      <c r="A1121" s="55">
        <v>1060</v>
      </c>
      <c r="B1121" s="1232">
        <f>'Expenditures 15-22'!K50</f>
        <v>65452</v>
      </c>
      <c r="C1121" s="14" t="s">
        <v>672</v>
      </c>
      <c r="D1121" s="14" t="str">
        <f t="shared" si="16"/>
        <v>Error?</v>
      </c>
    </row>
    <row r="1122" spans="1:4" x14ac:dyDescent="0.2">
      <c r="A1122" s="55">
        <v>1061</v>
      </c>
      <c r="B1122" s="1232">
        <f>'Expenditures 15-22'!K53</f>
        <v>72307</v>
      </c>
      <c r="C1122" s="14" t="s">
        <v>672</v>
      </c>
      <c r="D1122" s="14" t="str">
        <f t="shared" si="16"/>
        <v>Error?</v>
      </c>
    </row>
    <row r="1123" spans="1:4" x14ac:dyDescent="0.2">
      <c r="A1123" s="55">
        <v>1062</v>
      </c>
      <c r="B1123" s="1232">
        <f>'Expenditures 15-22'!K55</f>
        <v>0</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0</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17970</v>
      </c>
      <c r="C1127" s="14" t="s">
        <v>672</v>
      </c>
      <c r="D1127" s="14" t="str">
        <f t="shared" si="16"/>
        <v>Error?</v>
      </c>
    </row>
    <row r="1128" spans="1:4" x14ac:dyDescent="0.2">
      <c r="A1128" s="55">
        <v>1067</v>
      </c>
      <c r="B1128" s="1232">
        <f>'Expenditures 15-22'!K61</f>
        <v>42412</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0</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60382</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139896</v>
      </c>
      <c r="C1143" s="14" t="s">
        <v>672</v>
      </c>
      <c r="D1143" s="14" t="str">
        <f t="shared" si="16"/>
        <v>Error?</v>
      </c>
    </row>
    <row r="1144" spans="1:4" x14ac:dyDescent="0.2">
      <c r="A1144" s="55">
        <v>1083</v>
      </c>
      <c r="B1144" s="1232">
        <f>'Expenditures 15-22'!K75</f>
        <v>0</v>
      </c>
      <c r="C1144" s="14" t="s">
        <v>672</v>
      </c>
      <c r="D1144" s="14" t="str">
        <f t="shared" si="16"/>
        <v>Error?</v>
      </c>
    </row>
    <row r="1145" spans="1:4" x14ac:dyDescent="0.2">
      <c r="A1145" s="55">
        <v>1084</v>
      </c>
      <c r="B1145" s="1232">
        <f>'Expenditures 15-22'!K102</f>
        <v>290735</v>
      </c>
      <c r="C1145" s="14" t="s">
        <v>672</v>
      </c>
      <c r="D1145" s="14" t="str">
        <f t="shared" si="16"/>
        <v>Error?</v>
      </c>
    </row>
    <row r="1146" spans="1:4" x14ac:dyDescent="0.2">
      <c r="A1146" s="55">
        <v>1085</v>
      </c>
      <c r="B1146" s="1232">
        <f>'Expenditures 15-22'!K105</f>
        <v>2144</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2144</v>
      </c>
      <c r="C1151" s="14" t="s">
        <v>672</v>
      </c>
      <c r="D1151" s="14" t="str">
        <f t="shared" ref="D1151:D1214" si="17">IF(ISBLANK(B1151),"OK",IF(A1151-B1151=0,"OK","Error?"))</f>
        <v>Error?</v>
      </c>
    </row>
    <row r="1152" spans="1:4" x14ac:dyDescent="0.2">
      <c r="A1152" s="55">
        <v>1091</v>
      </c>
      <c r="B1152" s="1232">
        <f>'Expenditures 15-22'!K114</f>
        <v>434667</v>
      </c>
      <c r="C1152" s="14" t="s">
        <v>672</v>
      </c>
      <c r="D1152" s="14" t="str">
        <f t="shared" si="17"/>
        <v>Error?</v>
      </c>
    </row>
    <row r="1153" spans="1:4" x14ac:dyDescent="0.2">
      <c r="A1153" s="55">
        <v>1092</v>
      </c>
      <c r="B1153" s="1232">
        <f>'Expenditures 15-22'!K115</f>
        <v>-80503</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95</v>
      </c>
      <c r="D1221" s="14" t="str">
        <f t="shared" si="18"/>
        <v>Error?</v>
      </c>
    </row>
    <row r="1222" spans="1:4" x14ac:dyDescent="0.2">
      <c r="A1222" s="83">
        <v>1161</v>
      </c>
      <c r="D1222" s="14" t="str">
        <f t="shared" si="18"/>
        <v>OK</v>
      </c>
    </row>
    <row r="1223" spans="1:4" x14ac:dyDescent="0.2">
      <c r="A1223" s="55">
        <v>1162</v>
      </c>
      <c r="B1223" s="1232">
        <f>'Expenditures 15-22'!C127</f>
        <v>95</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95</v>
      </c>
      <c r="C1225" s="14" t="s">
        <v>672</v>
      </c>
      <c r="D1225" s="14" t="str">
        <f t="shared" si="18"/>
        <v>Error?</v>
      </c>
    </row>
    <row r="1226" spans="1:4" x14ac:dyDescent="0.2">
      <c r="A1226" s="55">
        <v>1165</v>
      </c>
      <c r="B1226" s="1232">
        <f>'Expenditures 15-22'!C150</f>
        <v>95</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23448</v>
      </c>
      <c r="D1237" s="14" t="str">
        <f t="shared" si="18"/>
        <v>Error?</v>
      </c>
    </row>
    <row r="1238" spans="1:4" x14ac:dyDescent="0.2">
      <c r="A1238" s="83">
        <v>1177</v>
      </c>
      <c r="D1238" s="14" t="str">
        <f t="shared" si="18"/>
        <v>OK</v>
      </c>
    </row>
    <row r="1239" spans="1:4" x14ac:dyDescent="0.2">
      <c r="A1239" s="55">
        <v>1178</v>
      </c>
      <c r="B1239" s="1232">
        <f>'Expenditures 15-22'!E127</f>
        <v>23448</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23448</v>
      </c>
      <c r="C1241" s="14" t="s">
        <v>672</v>
      </c>
      <c r="D1241" s="14" t="str">
        <f t="shared" si="18"/>
        <v>Error?</v>
      </c>
    </row>
    <row r="1242" spans="1:4" x14ac:dyDescent="0.2">
      <c r="A1242" s="55">
        <v>1181</v>
      </c>
      <c r="B1242" s="1232">
        <f>'Expenditures 15-22'!E150</f>
        <v>23448</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2930</v>
      </c>
      <c r="D1245" s="14" t="str">
        <f t="shared" si="18"/>
        <v>Error?</v>
      </c>
    </row>
    <row r="1246" spans="1:4" x14ac:dyDescent="0.2">
      <c r="A1246" s="83">
        <v>1185</v>
      </c>
      <c r="D1246" s="14" t="str">
        <f t="shared" si="18"/>
        <v>OK</v>
      </c>
    </row>
    <row r="1247" spans="1:4" x14ac:dyDescent="0.2">
      <c r="A1247" s="55">
        <v>1186</v>
      </c>
      <c r="B1247" s="1232">
        <f>'Expenditures 15-22'!F127</f>
        <v>2930</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2930</v>
      </c>
      <c r="C1249" s="14" t="s">
        <v>672</v>
      </c>
      <c r="D1249" s="14" t="str">
        <f t="shared" si="18"/>
        <v>Error?</v>
      </c>
    </row>
    <row r="1250" spans="1:4" x14ac:dyDescent="0.2">
      <c r="A1250" s="55">
        <v>1189</v>
      </c>
      <c r="B1250" s="1232">
        <f>'Expenditures 15-22'!F150</f>
        <v>2930</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0</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0</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0</v>
      </c>
      <c r="C1258" s="14" t="s">
        <v>672</v>
      </c>
      <c r="D1258" s="14" t="str">
        <f t="shared" si="18"/>
        <v>Error?</v>
      </c>
    </row>
    <row r="1259" spans="1:4" x14ac:dyDescent="0.2">
      <c r="A1259" s="55">
        <v>1198</v>
      </c>
      <c r="B1259" s="1232">
        <f>'Expenditures 15-22'!G150</f>
        <v>0</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26473</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26473</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26473</v>
      </c>
      <c r="C1281" s="14" t="s">
        <v>672</v>
      </c>
      <c r="D1281" s="14" t="str">
        <f t="shared" si="19"/>
        <v>Error?</v>
      </c>
    </row>
    <row r="1282" spans="1:4" x14ac:dyDescent="0.2">
      <c r="A1282" s="55">
        <v>1221</v>
      </c>
      <c r="B1282" s="1232">
        <f>'Expenditures 15-22'!K138</f>
        <v>0</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26473</v>
      </c>
      <c r="C1288" s="14" t="s">
        <v>672</v>
      </c>
      <c r="D1288" s="14" t="str">
        <f t="shared" si="19"/>
        <v>Error?</v>
      </c>
    </row>
    <row r="1289" spans="1:4" x14ac:dyDescent="0.2">
      <c r="A1289" s="55">
        <v>1228</v>
      </c>
      <c r="B1289" s="1232">
        <f>'Expenditures 15-22'!K151</f>
        <v>-2899</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0</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0</v>
      </c>
      <c r="D1315" s="14" t="str">
        <f t="shared" si="19"/>
        <v>Error?</v>
      </c>
    </row>
    <row r="1316" spans="1:4" x14ac:dyDescent="0.2">
      <c r="A1316" s="55">
        <v>1255</v>
      </c>
      <c r="B1316" s="1232">
        <f>'Expenditures 15-22'!H165</f>
        <v>0</v>
      </c>
      <c r="D1316" s="14" t="str">
        <f t="shared" si="19"/>
        <v>Error?</v>
      </c>
    </row>
    <row r="1317" spans="1:4" x14ac:dyDescent="0.2">
      <c r="A1317" s="55">
        <v>1256</v>
      </c>
      <c r="B1317" s="1232">
        <f>'Expenditures 15-22'!H166</f>
        <v>0</v>
      </c>
      <c r="C1317" s="14" t="s">
        <v>672</v>
      </c>
      <c r="D1317" s="14" t="str">
        <f t="shared" si="19"/>
        <v>Error?</v>
      </c>
    </row>
    <row r="1318" spans="1:4" x14ac:dyDescent="0.2">
      <c r="A1318" s="55">
        <v>1257</v>
      </c>
      <c r="B1318" s="1232">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0</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0</v>
      </c>
      <c r="C1329" s="14" t="s">
        <v>672</v>
      </c>
      <c r="D1329" s="14" t="str">
        <f t="shared" si="19"/>
        <v>Error?</v>
      </c>
    </row>
    <row r="1330" spans="1:4" x14ac:dyDescent="0.2">
      <c r="A1330" s="55">
        <v>1269</v>
      </c>
      <c r="B1330" s="1232">
        <f>'Expenditures 15-22'!K165</f>
        <v>0</v>
      </c>
      <c r="C1330" s="14" t="s">
        <v>672</v>
      </c>
      <c r="D1330" s="14" t="str">
        <f t="shared" si="19"/>
        <v>Error?</v>
      </c>
    </row>
    <row r="1331" spans="1:4" x14ac:dyDescent="0.2">
      <c r="A1331" s="55">
        <v>1270</v>
      </c>
      <c r="B1331" s="1232">
        <f>'Expenditures 15-22'!K166</f>
        <v>0</v>
      </c>
      <c r="C1331" s="14" t="s">
        <v>672</v>
      </c>
      <c r="D1331" s="14" t="str">
        <f t="shared" si="19"/>
        <v>Error?</v>
      </c>
    </row>
    <row r="1332" spans="1:4" x14ac:dyDescent="0.2">
      <c r="A1332" s="55">
        <v>1271</v>
      </c>
      <c r="B1332" s="1232">
        <f>'Expenditures 15-22'!K168</f>
        <v>0</v>
      </c>
      <c r="C1332" s="14" t="s">
        <v>672</v>
      </c>
      <c r="D1332" s="14" t="str">
        <f t="shared" si="19"/>
        <v>Error?</v>
      </c>
    </row>
    <row r="1333" spans="1:4" x14ac:dyDescent="0.2">
      <c r="A1333" s="55">
        <v>1272</v>
      </c>
      <c r="B1333" s="1232">
        <f>'Expenditures 15-22'!K169</f>
        <v>0</v>
      </c>
      <c r="C1333" s="14" t="s">
        <v>672</v>
      </c>
      <c r="D1333" s="14" t="str">
        <f t="shared" si="19"/>
        <v>Error?</v>
      </c>
    </row>
    <row r="1334" spans="1:4" x14ac:dyDescent="0.2">
      <c r="A1334" s="83">
        <v>1273</v>
      </c>
      <c r="D1334" s="14" t="str">
        <f t="shared" si="19"/>
        <v>OK</v>
      </c>
    </row>
    <row r="1335" spans="1:4" x14ac:dyDescent="0.2">
      <c r="A1335" s="55">
        <v>1274</v>
      </c>
      <c r="B1335" s="1232">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0</v>
      </c>
      <c r="C1339" s="14" t="s">
        <v>672</v>
      </c>
      <c r="D1339" s="14" t="str">
        <f t="shared" si="19"/>
        <v>Error?</v>
      </c>
    </row>
    <row r="1340" spans="1:4" x14ac:dyDescent="0.2">
      <c r="A1340" s="55">
        <v>1279</v>
      </c>
      <c r="B1340" s="1232">
        <f>'Expenditures 15-22'!C204</f>
        <v>0</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0</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0</v>
      </c>
      <c r="C1353" s="14" t="s">
        <v>672</v>
      </c>
      <c r="D1353" s="14" t="str">
        <f t="shared" si="20"/>
        <v>Error?</v>
      </c>
    </row>
    <row r="1354" spans="1:4" x14ac:dyDescent="0.2">
      <c r="A1354" s="55">
        <v>1293</v>
      </c>
      <c r="B1354" s="1232">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0</v>
      </c>
      <c r="C1358" s="14" t="s">
        <v>672</v>
      </c>
      <c r="D1358" s="14" t="str">
        <f t="shared" si="20"/>
        <v>Error?</v>
      </c>
    </row>
    <row r="1359" spans="1:4" x14ac:dyDescent="0.2">
      <c r="A1359" s="55">
        <v>1298</v>
      </c>
      <c r="B1359" s="1232">
        <f>'Expenditures 15-22'!F204</f>
        <v>0</v>
      </c>
      <c r="C1359" s="14" t="s">
        <v>672</v>
      </c>
      <c r="D1359" s="14" t="str">
        <f t="shared" si="20"/>
        <v>Error?</v>
      </c>
    </row>
    <row r="1360" spans="1:4" x14ac:dyDescent="0.2">
      <c r="A1360" s="55">
        <v>1299</v>
      </c>
      <c r="B1360" s="1232">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0</v>
      </c>
      <c r="C1364" s="14" t="s">
        <v>672</v>
      </c>
      <c r="D1364" s="14" t="str">
        <f t="shared" si="20"/>
        <v>Error?</v>
      </c>
    </row>
    <row r="1365" spans="1:4" x14ac:dyDescent="0.2">
      <c r="A1365" s="55">
        <v>1304</v>
      </c>
      <c r="B1365" s="1232">
        <f>'Expenditures 15-22'!G204</f>
        <v>0</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0</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0</v>
      </c>
      <c r="C1388" s="14" t="s">
        <v>672</v>
      </c>
      <c r="D1388" s="14" t="str">
        <f t="shared" si="20"/>
        <v>Error?</v>
      </c>
    </row>
    <row r="1389" spans="1:4" x14ac:dyDescent="0.2">
      <c r="A1389" s="55">
        <v>1328</v>
      </c>
      <c r="B1389" s="1232">
        <f>'Expenditures 15-22'!K205</f>
        <v>19252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0</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0</v>
      </c>
      <c r="C1410" s="14" t="s">
        <v>672</v>
      </c>
      <c r="D1410" s="14" t="str">
        <f t="shared" si="21"/>
        <v>Error?</v>
      </c>
    </row>
    <row r="1411" spans="1:4" x14ac:dyDescent="0.2">
      <c r="A1411" s="55">
        <v>1350</v>
      </c>
      <c r="B1411" s="1232">
        <f>'Expenditures 15-22'!D226</f>
        <v>0</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0</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0</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0</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0</v>
      </c>
      <c r="C1421" s="14" t="s">
        <v>672</v>
      </c>
      <c r="D1421" s="14" t="str">
        <f t="shared" si="21"/>
        <v>Error?</v>
      </c>
    </row>
    <row r="1422" spans="1:4" x14ac:dyDescent="0.2">
      <c r="A1422" s="55">
        <v>1361</v>
      </c>
      <c r="B1422" s="1232">
        <f>'Expenditures 15-22'!D239</f>
        <v>115</v>
      </c>
      <c r="D1422" s="14" t="str">
        <f t="shared" si="21"/>
        <v>Error?</v>
      </c>
    </row>
    <row r="1423" spans="1:4" x14ac:dyDescent="0.2">
      <c r="A1423" s="55">
        <v>1362</v>
      </c>
      <c r="B1423" s="1232">
        <f>'Expenditures 15-22'!D240</f>
        <v>1008</v>
      </c>
      <c r="D1423" s="14" t="str">
        <f t="shared" si="21"/>
        <v>Error?</v>
      </c>
    </row>
    <row r="1424" spans="1:4" x14ac:dyDescent="0.2">
      <c r="A1424" s="55">
        <v>1363</v>
      </c>
      <c r="B1424" s="1232">
        <f>'Expenditures 15-22'!D251</f>
        <v>1123</v>
      </c>
      <c r="C1424" s="14" t="s">
        <v>672</v>
      </c>
      <c r="D1424" s="14" t="str">
        <f t="shared" si="21"/>
        <v>Error?</v>
      </c>
    </row>
    <row r="1425" spans="1:4" x14ac:dyDescent="0.2">
      <c r="A1425" s="55">
        <v>1364</v>
      </c>
      <c r="B1425" s="1232">
        <f>'Expenditures 15-22'!D253</f>
        <v>0</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0</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1623</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1685</v>
      </c>
      <c r="D1431" s="14" t="str">
        <f t="shared" si="21"/>
        <v>Error?</v>
      </c>
    </row>
    <row r="1432" spans="1:4" x14ac:dyDescent="0.2">
      <c r="A1432" s="55">
        <v>1371</v>
      </c>
      <c r="B1432" s="1232">
        <f>'Expenditures 15-22'!D261</f>
        <v>0</v>
      </c>
      <c r="D1432" s="14" t="str">
        <f t="shared" si="21"/>
        <v>Error?</v>
      </c>
    </row>
    <row r="1433" spans="1:4" x14ac:dyDescent="0.2">
      <c r="A1433" s="55">
        <v>1372</v>
      </c>
      <c r="B1433" s="1232">
        <f>'Expenditures 15-22'!D262</f>
        <v>0</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3308</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4431</v>
      </c>
      <c r="C1446" s="14" t="s">
        <v>672</v>
      </c>
      <c r="D1446" s="14" t="str">
        <f t="shared" si="21"/>
        <v>Error?</v>
      </c>
    </row>
    <row r="1447" spans="1:4" x14ac:dyDescent="0.2">
      <c r="A1447" s="55">
        <v>1386</v>
      </c>
      <c r="B1447" s="1232">
        <f>'Expenditures 15-22'!D274</f>
        <v>0</v>
      </c>
      <c r="D1447" s="14" t="str">
        <f t="shared" si="21"/>
        <v>Error?</v>
      </c>
    </row>
    <row r="1448" spans="1:4" x14ac:dyDescent="0.2">
      <c r="A1448" s="55">
        <v>1387</v>
      </c>
      <c r="B1448" s="1232">
        <f>'Expenditures 15-22'!D288</f>
        <v>4431</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0</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0</v>
      </c>
      <c r="C1474" s="14" t="s">
        <v>672</v>
      </c>
      <c r="D1474" s="14" t="str">
        <f t="shared" si="22"/>
        <v>Error?</v>
      </c>
    </row>
    <row r="1475" spans="1:4" x14ac:dyDescent="0.2">
      <c r="A1475" s="55">
        <v>1414</v>
      </c>
      <c r="B1475" s="1232">
        <f>'Expenditures 15-22'!K226</f>
        <v>0</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0</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0</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0</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0</v>
      </c>
      <c r="C1485" s="14" t="s">
        <v>672</v>
      </c>
      <c r="D1485" s="14" t="str">
        <f t="shared" si="22"/>
        <v>Error?</v>
      </c>
    </row>
    <row r="1486" spans="1:4" x14ac:dyDescent="0.2">
      <c r="A1486" s="55">
        <v>1425</v>
      </c>
      <c r="B1486" s="1232">
        <f>'Expenditures 15-22'!K239</f>
        <v>115</v>
      </c>
      <c r="C1486" s="14" t="s">
        <v>672</v>
      </c>
      <c r="D1486" s="14" t="str">
        <f t="shared" si="22"/>
        <v>Error?</v>
      </c>
    </row>
    <row r="1487" spans="1:4" x14ac:dyDescent="0.2">
      <c r="A1487" s="55">
        <v>1426</v>
      </c>
      <c r="B1487" s="1232">
        <f>'Expenditures 15-22'!K240</f>
        <v>1008</v>
      </c>
      <c r="C1487" s="14" t="s">
        <v>672</v>
      </c>
      <c r="D1487" s="14" t="str">
        <f t="shared" si="22"/>
        <v>Error?</v>
      </c>
    </row>
    <row r="1488" spans="1:4" x14ac:dyDescent="0.2">
      <c r="A1488" s="55">
        <v>1427</v>
      </c>
      <c r="B1488" s="1232">
        <f>'Expenditures 15-22'!K251</f>
        <v>1123</v>
      </c>
      <c r="C1488" s="14" t="s">
        <v>672</v>
      </c>
      <c r="D1488" s="14" t="str">
        <f t="shared" si="22"/>
        <v>Error?</v>
      </c>
    </row>
    <row r="1489" spans="1:4" x14ac:dyDescent="0.2">
      <c r="A1489" s="55">
        <v>1428</v>
      </c>
      <c r="B1489" s="1232">
        <f>'Expenditures 15-22'!K253</f>
        <v>0</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0</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1623</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1685</v>
      </c>
      <c r="C1495" s="14" t="s">
        <v>672</v>
      </c>
      <c r="D1495" s="14" t="str">
        <f t="shared" si="22"/>
        <v>Error?</v>
      </c>
    </row>
    <row r="1496" spans="1:4" x14ac:dyDescent="0.2">
      <c r="A1496" s="55">
        <v>1435</v>
      </c>
      <c r="B1496" s="1232">
        <f>'Expenditures 15-22'!K261</f>
        <v>0</v>
      </c>
      <c r="C1496" s="14" t="s">
        <v>672</v>
      </c>
      <c r="D1496" s="14" t="str">
        <f t="shared" si="22"/>
        <v>Error?</v>
      </c>
    </row>
    <row r="1497" spans="1:4" x14ac:dyDescent="0.2">
      <c r="A1497" s="55">
        <v>1436</v>
      </c>
      <c r="B1497" s="1232">
        <f>'Expenditures 15-22'!K262</f>
        <v>0</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3308</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4431</v>
      </c>
      <c r="C1510" s="14" t="s">
        <v>672</v>
      </c>
      <c r="D1510" s="14" t="str">
        <f t="shared" si="22"/>
        <v>Error?</v>
      </c>
    </row>
    <row r="1511" spans="1:4" x14ac:dyDescent="0.2">
      <c r="A1511" s="55">
        <v>1450</v>
      </c>
      <c r="B1511" s="1232">
        <f>'Expenditures 15-22'!K274</f>
        <v>0</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4431</v>
      </c>
      <c r="C1517" s="14" t="s">
        <v>672</v>
      </c>
      <c r="D1517" s="14" t="str">
        <f t="shared" si="22"/>
        <v>Error?</v>
      </c>
    </row>
    <row r="1518" spans="1:4" x14ac:dyDescent="0.2">
      <c r="A1518" s="55">
        <v>1457</v>
      </c>
      <c r="B1518" s="1232">
        <f>'Expenditures 15-22'!K289</f>
        <v>-4431</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22563</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-127493</v>
      </c>
      <c r="C1630" s="14" t="s">
        <v>672</v>
      </c>
      <c r="D1630" s="14" t="str">
        <f t="shared" si="24"/>
        <v>Error?</v>
      </c>
    </row>
    <row r="1631" spans="1:4" x14ac:dyDescent="0.2">
      <c r="A1631" s="55">
        <v>1570</v>
      </c>
      <c r="B1631" s="1232">
        <f>'Acct Summary 7-8'!D79</f>
        <v>633</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487</v>
      </c>
      <c r="C1644" s="14" t="s">
        <v>672</v>
      </c>
      <c r="D1644" s="14" t="str">
        <f t="shared" si="24"/>
        <v>Error?</v>
      </c>
    </row>
    <row r="1645" spans="1:4" x14ac:dyDescent="0.2">
      <c r="A1645" s="55">
        <v>1584</v>
      </c>
      <c r="B1645" s="1232">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0</v>
      </c>
      <c r="C1658" s="14" t="s">
        <v>672</v>
      </c>
      <c r="D1658" s="14" t="str">
        <f t="shared" si="24"/>
        <v>Error?</v>
      </c>
    </row>
    <row r="1659" spans="1:4" x14ac:dyDescent="0.2">
      <c r="A1659" s="55">
        <v>1598</v>
      </c>
      <c r="B1659" s="1232">
        <f>'Acct Summary 7-8'!F79</f>
        <v>59529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281</v>
      </c>
      <c r="C1672" s="14" t="s">
        <v>672</v>
      </c>
      <c r="D1672" s="14" t="str">
        <f t="shared" si="25"/>
        <v>Error?</v>
      </c>
    </row>
    <row r="1673" spans="1:4" x14ac:dyDescent="0.2">
      <c r="A1673" s="55">
        <v>1612</v>
      </c>
      <c r="B1673" s="1232">
        <f>'Acct Summary 7-8'!G79</f>
        <v>39977</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35546</v>
      </c>
      <c r="C1686" s="14" t="s">
        <v>672</v>
      </c>
      <c r="D1686" s="14" t="str">
        <f t="shared" si="25"/>
        <v>Error?</v>
      </c>
    </row>
    <row r="1687" spans="1:4" x14ac:dyDescent="0.2">
      <c r="A1687" s="55">
        <v>1626</v>
      </c>
      <c r="B1687" s="1232">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186695</v>
      </c>
      <c r="C1744" s="14" t="s">
        <v>672</v>
      </c>
      <c r="D1744" s="14" t="str">
        <f t="shared" si="26"/>
        <v>Error?</v>
      </c>
    </row>
    <row r="1745" spans="1:5" x14ac:dyDescent="0.2">
      <c r="A1745" s="55">
        <v>1684</v>
      </c>
      <c r="B1745" s="1232">
        <f>'Tax Sched 24'!B5</f>
        <v>23572</v>
      </c>
      <c r="C1745" s="14" t="s">
        <v>672</v>
      </c>
      <c r="D1745" s="14" t="str">
        <f t="shared" si="26"/>
        <v>Error?</v>
      </c>
    </row>
    <row r="1746" spans="1:5" x14ac:dyDescent="0.2">
      <c r="A1746" s="55">
        <v>1685</v>
      </c>
      <c r="B1746" s="1232">
        <f>'Tax Sched 24'!B6</f>
        <v>0</v>
      </c>
      <c r="C1746" s="14" t="s">
        <v>672</v>
      </c>
      <c r="D1746" s="14" t="str">
        <f t="shared" si="26"/>
        <v>Error?</v>
      </c>
    </row>
    <row r="1747" spans="1:5" x14ac:dyDescent="0.2">
      <c r="A1747" s="55">
        <v>1686</v>
      </c>
      <c r="B1747" s="1232">
        <f>'Tax Sched 24'!B7</f>
        <v>11315</v>
      </c>
      <c r="C1747" s="14" t="s">
        <v>672</v>
      </c>
      <c r="D1747" s="14" t="str">
        <f t="shared" si="26"/>
        <v>Error?</v>
      </c>
    </row>
    <row r="1748" spans="1:5" x14ac:dyDescent="0.2">
      <c r="A1748" s="55">
        <v>1687</v>
      </c>
      <c r="B1748" s="1232">
        <f>'Tax Sched 24'!B8</f>
        <v>0</v>
      </c>
      <c r="C1748" s="14" t="s">
        <v>672</v>
      </c>
      <c r="D1748" s="14" t="str">
        <f t="shared" si="26"/>
        <v>Error?</v>
      </c>
    </row>
    <row r="1749" spans="1:5" x14ac:dyDescent="0.2">
      <c r="A1749" s="55">
        <v>1688</v>
      </c>
      <c r="B1749" s="1232">
        <f>'Tax Sched 24'!B10</f>
        <v>4714</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48850</v>
      </c>
      <c r="C1752" s="14" t="s">
        <v>672</v>
      </c>
      <c r="D1752" s="14" t="str">
        <f t="shared" si="26"/>
        <v>Error?</v>
      </c>
    </row>
    <row r="1753" spans="1:5" x14ac:dyDescent="0.2">
      <c r="A1753" s="55">
        <v>1692</v>
      </c>
      <c r="B1753" s="1232">
        <f>'Tax Sched 24'!B12</f>
        <v>4714</v>
      </c>
      <c r="C1753" s="14" t="s">
        <v>672</v>
      </c>
      <c r="D1753" s="14" t="str">
        <f t="shared" si="26"/>
        <v>Error?</v>
      </c>
    </row>
    <row r="1754" spans="1:5" x14ac:dyDescent="0.2">
      <c r="A1754" s="55">
        <v>1693</v>
      </c>
      <c r="B1754" s="1232">
        <f>'Tax Sched 24'!B14</f>
        <v>1886</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289391</v>
      </c>
      <c r="C1759" s="14" t="s">
        <v>672</v>
      </c>
      <c r="D1759" s="14" t="str">
        <f t="shared" si="26"/>
        <v>Error?</v>
      </c>
    </row>
    <row r="1760" spans="1:5" x14ac:dyDescent="0.2">
      <c r="A1760" s="55">
        <v>1699</v>
      </c>
      <c r="B1760" s="1232">
        <f>'Tax Sched 24'!D4</f>
        <v>186695</v>
      </c>
      <c r="C1760" s="14" t="s">
        <v>672</v>
      </c>
      <c r="D1760" s="14" t="str">
        <f t="shared" si="26"/>
        <v>Error?</v>
      </c>
    </row>
    <row r="1761" spans="1:5" x14ac:dyDescent="0.2">
      <c r="A1761" s="55">
        <v>1700</v>
      </c>
      <c r="B1761" s="1232">
        <f>'Tax Sched 24'!D5</f>
        <v>23572</v>
      </c>
      <c r="C1761" s="14" t="s">
        <v>672</v>
      </c>
      <c r="D1761" s="14" t="str">
        <f t="shared" si="26"/>
        <v>Error?</v>
      </c>
    </row>
    <row r="1762" spans="1:5" s="80" customFormat="1" x14ac:dyDescent="0.2">
      <c r="A1762" s="55">
        <v>1701</v>
      </c>
      <c r="B1762" s="1232">
        <f>'Tax Sched 24'!D6</f>
        <v>0</v>
      </c>
      <c r="C1762" s="14" t="s">
        <v>672</v>
      </c>
      <c r="D1762" s="14" t="str">
        <f t="shared" si="26"/>
        <v>Error?</v>
      </c>
      <c r="E1762" s="81"/>
    </row>
    <row r="1763" spans="1:5" x14ac:dyDescent="0.2">
      <c r="A1763" s="55">
        <v>1702</v>
      </c>
      <c r="B1763" s="1232">
        <f>'Tax Sched 24'!D7</f>
        <v>11315</v>
      </c>
      <c r="C1763" s="14" t="s">
        <v>672</v>
      </c>
      <c r="D1763" s="14" t="str">
        <f t="shared" si="26"/>
        <v>Error?</v>
      </c>
    </row>
    <row r="1764" spans="1:5" x14ac:dyDescent="0.2">
      <c r="A1764" s="55">
        <v>1703</v>
      </c>
      <c r="B1764" s="1232">
        <f>'Tax Sched 24'!D8</f>
        <v>0</v>
      </c>
      <c r="C1764" s="14" t="s">
        <v>672</v>
      </c>
      <c r="D1764" s="14" t="str">
        <f t="shared" si="26"/>
        <v>Error?</v>
      </c>
    </row>
    <row r="1765" spans="1:5" x14ac:dyDescent="0.2">
      <c r="A1765" s="55">
        <v>1704</v>
      </c>
      <c r="B1765" s="1232">
        <f>'Tax Sched 24'!D10</f>
        <v>4714</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48850</v>
      </c>
      <c r="C1768" s="14" t="s">
        <v>672</v>
      </c>
      <c r="D1768" s="14" t="str">
        <f t="shared" si="26"/>
        <v>Error?</v>
      </c>
    </row>
    <row r="1769" spans="1:5" x14ac:dyDescent="0.2">
      <c r="A1769" s="55">
        <v>1708</v>
      </c>
      <c r="B1769" s="1232">
        <f>'Tax Sched 24'!D12</f>
        <v>4714</v>
      </c>
      <c r="C1769" s="14" t="s">
        <v>672</v>
      </c>
      <c r="D1769" s="14" t="str">
        <f t="shared" si="26"/>
        <v>Error?</v>
      </c>
    </row>
    <row r="1770" spans="1:5" x14ac:dyDescent="0.2">
      <c r="A1770" s="55">
        <v>1709</v>
      </c>
      <c r="B1770" s="1232">
        <f>'Tax Sched 24'!D14</f>
        <v>1886</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289391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188105</v>
      </c>
      <c r="C1792" s="14" t="s">
        <v>672</v>
      </c>
      <c r="D1792" s="14" t="str">
        <f t="shared" si="27"/>
        <v>Error?</v>
      </c>
    </row>
    <row r="1793" spans="1:4" x14ac:dyDescent="0.2">
      <c r="A1793" s="55">
        <v>1732</v>
      </c>
      <c r="B1793" s="1232">
        <f>'Tax Sched 24'!F5</f>
        <v>23751</v>
      </c>
      <c r="C1793" s="14" t="s">
        <v>672</v>
      </c>
      <c r="D1793" s="14" t="str">
        <f t="shared" si="27"/>
        <v>Error?</v>
      </c>
    </row>
    <row r="1794" spans="1:4" x14ac:dyDescent="0.2">
      <c r="A1794" s="55">
        <v>1733</v>
      </c>
      <c r="B1794" s="1232">
        <f>'Tax Sched 24'!F6</f>
        <v>0</v>
      </c>
      <c r="C1794" s="14" t="s">
        <v>672</v>
      </c>
      <c r="D1794" s="14" t="str">
        <f t="shared" si="27"/>
        <v>Error?</v>
      </c>
    </row>
    <row r="1795" spans="1:4" x14ac:dyDescent="0.2">
      <c r="A1795" s="55">
        <v>1734</v>
      </c>
      <c r="B1795" s="1232">
        <f>'Tax Sched 24'!F7</f>
        <v>11400</v>
      </c>
      <c r="C1795" s="14" t="s">
        <v>672</v>
      </c>
      <c r="D1795" s="14" t="str">
        <f t="shared" si="27"/>
        <v>Error?</v>
      </c>
    </row>
    <row r="1796" spans="1:4" x14ac:dyDescent="0.2">
      <c r="A1796" s="55">
        <v>1735</v>
      </c>
      <c r="B1796" s="1232">
        <f>'Tax Sched 24'!F8</f>
        <v>0</v>
      </c>
      <c r="C1796" s="14" t="s">
        <v>672</v>
      </c>
      <c r="D1796" s="14" t="str">
        <f t="shared" si="27"/>
        <v>Error?</v>
      </c>
    </row>
    <row r="1797" spans="1:4" x14ac:dyDescent="0.2">
      <c r="A1797" s="55">
        <v>1736</v>
      </c>
      <c r="B1797" s="1232">
        <f>'Tax Sched 24'!F10</f>
        <v>4750</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53154</v>
      </c>
      <c r="C1800" s="14" t="s">
        <v>672</v>
      </c>
      <c r="D1800" s="14" t="str">
        <f t="shared" si="27"/>
        <v>Error?</v>
      </c>
    </row>
    <row r="1801" spans="1:4" x14ac:dyDescent="0.2">
      <c r="A1801" s="55">
        <v>1740</v>
      </c>
      <c r="B1801" s="1232">
        <f>'Tax Sched 24'!F12</f>
        <v>4750</v>
      </c>
      <c r="C1801" s="14" t="s">
        <v>672</v>
      </c>
      <c r="D1801" s="14" t="str">
        <f t="shared" si="27"/>
        <v>Error?</v>
      </c>
    </row>
    <row r="1802" spans="1:4" x14ac:dyDescent="0.2">
      <c r="A1802" s="55">
        <v>1741</v>
      </c>
      <c r="B1802" s="1232">
        <f>'Tax Sched 24'!F14</f>
        <v>1900</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188105</v>
      </c>
      <c r="D1808" s="14" t="str">
        <f t="shared" si="27"/>
        <v>Error?</v>
      </c>
    </row>
    <row r="1809" spans="1:4" x14ac:dyDescent="0.2">
      <c r="A1809" s="55">
        <v>1748</v>
      </c>
      <c r="B1809" s="1232">
        <f>'Tax Sched 24'!E5</f>
        <v>23751</v>
      </c>
      <c r="D1809" s="14" t="str">
        <f t="shared" si="27"/>
        <v>Error?</v>
      </c>
    </row>
    <row r="1810" spans="1:4" x14ac:dyDescent="0.2">
      <c r="A1810" s="55">
        <v>1749</v>
      </c>
      <c r="B1810" s="1232">
        <f>'Tax Sched 24'!E6</f>
        <v>0</v>
      </c>
      <c r="D1810" s="14" t="str">
        <f t="shared" si="27"/>
        <v>Error?</v>
      </c>
    </row>
    <row r="1811" spans="1:4" x14ac:dyDescent="0.2">
      <c r="A1811" s="55">
        <v>1750</v>
      </c>
      <c r="B1811" s="1232">
        <f>'Tax Sched 24'!E7</f>
        <v>11400</v>
      </c>
      <c r="D1811" s="14" t="str">
        <f t="shared" si="27"/>
        <v>Error?</v>
      </c>
    </row>
    <row r="1812" spans="1:4" x14ac:dyDescent="0.2">
      <c r="A1812" s="55">
        <v>1751</v>
      </c>
      <c r="B1812" s="1232">
        <f>'Tax Sched 24'!E8</f>
        <v>0</v>
      </c>
      <c r="D1812" s="14" t="str">
        <f t="shared" si="27"/>
        <v>Error?</v>
      </c>
    </row>
    <row r="1813" spans="1:4" x14ac:dyDescent="0.2">
      <c r="A1813" s="55">
        <v>1752</v>
      </c>
      <c r="B1813" s="1232">
        <f>'Tax Sched 24'!E10</f>
        <v>4750</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53154</v>
      </c>
      <c r="D1816" s="14" t="str">
        <f t="shared" si="27"/>
        <v>Error?</v>
      </c>
    </row>
    <row r="1817" spans="1:4" x14ac:dyDescent="0.2">
      <c r="A1817" s="55">
        <v>1756</v>
      </c>
      <c r="B1817" s="1232">
        <f>'Tax Sched 24'!E12</f>
        <v>4750</v>
      </c>
      <c r="D1817" s="14" t="str">
        <f t="shared" si="27"/>
        <v>Error?</v>
      </c>
    </row>
    <row r="1818" spans="1:4" x14ac:dyDescent="0.2">
      <c r="A1818" s="55">
        <v>1757</v>
      </c>
      <c r="B1818" s="1232">
        <f>'Tax Sched 24'!E14</f>
        <v>1900</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295460</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150000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150000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155000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155000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150000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150000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155000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155000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1869</v>
      </c>
      <c r="D1971" s="14" t="str">
        <f t="shared" si="29"/>
        <v>Error?</v>
      </c>
    </row>
    <row r="1972" spans="1:5" x14ac:dyDescent="0.2">
      <c r="A1972" s="55">
        <v>1911</v>
      </c>
      <c r="B1972" s="1232">
        <f>'Rest Tax Levies-Tort Im 26'!H5</f>
        <v>1886</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1886</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3755</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2500</v>
      </c>
      <c r="D2008" s="14" t="str">
        <f t="shared" si="30"/>
        <v>Error?</v>
      </c>
    </row>
    <row r="2009" spans="1:4" x14ac:dyDescent="0.2">
      <c r="A2009" s="55">
        <v>1948</v>
      </c>
      <c r="B2009" s="1232">
        <f>'Cap Outlay Deprec 27'!C8</f>
        <v>797079</v>
      </c>
      <c r="D2009" s="14" t="str">
        <f t="shared" si="30"/>
        <v>Error?</v>
      </c>
    </row>
    <row r="2010" spans="1:4" x14ac:dyDescent="0.2">
      <c r="A2010" s="55">
        <v>1949</v>
      </c>
      <c r="B2010" s="1232">
        <f>'Cap Outlay Deprec 27'!C10</f>
        <v>11797</v>
      </c>
      <c r="D2010" s="14" t="str">
        <f t="shared" si="30"/>
        <v>Error?</v>
      </c>
    </row>
    <row r="2011" spans="1:4" x14ac:dyDescent="0.2">
      <c r="A2011" s="55">
        <v>1950</v>
      </c>
      <c r="B2011" s="1232">
        <f>'Cap Outlay Deprec 27'!C12</f>
        <v>99782</v>
      </c>
      <c r="D2011" s="14" t="str">
        <f t="shared" si="30"/>
        <v>Error?</v>
      </c>
    </row>
    <row r="2012" spans="1:4" x14ac:dyDescent="0.2">
      <c r="A2012" s="55">
        <v>1951</v>
      </c>
      <c r="B2012" s="1232">
        <f>'Cap Outlay Deprec 27'!C13</f>
        <v>25013</v>
      </c>
      <c r="D2012" s="14" t="str">
        <f t="shared" si="30"/>
        <v>Error?</v>
      </c>
    </row>
    <row r="2013" spans="1:4" x14ac:dyDescent="0.2">
      <c r="A2013" s="55">
        <v>1952</v>
      </c>
      <c r="B2013" s="1232">
        <f>'Cap Outlay Deprec 27'!C16</f>
        <v>936171</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0</v>
      </c>
      <c r="D2018" s="14" t="str">
        <f t="shared" si="30"/>
        <v>Error?</v>
      </c>
    </row>
    <row r="2019" spans="1:4" x14ac:dyDescent="0.2">
      <c r="A2019" s="55">
        <v>1958</v>
      </c>
      <c r="B2019" s="1232">
        <f>'Cap Outlay Deprec 27'!D16</f>
        <v>0</v>
      </c>
      <c r="C2019" s="14" t="s">
        <v>672</v>
      </c>
      <c r="D2019" s="14" t="str">
        <f t="shared" si="30"/>
        <v>Error?</v>
      </c>
    </row>
    <row r="2020" spans="1:4" x14ac:dyDescent="0.2">
      <c r="A2020" s="55">
        <v>1959</v>
      </c>
      <c r="B2020" s="1232">
        <f>'Cap Outlay Deprec 27'!E5</f>
        <v>2500</v>
      </c>
      <c r="D2020" s="14" t="str">
        <f t="shared" si="30"/>
        <v>Error?</v>
      </c>
    </row>
    <row r="2021" spans="1:4" x14ac:dyDescent="0.2">
      <c r="A2021" s="55">
        <v>1960</v>
      </c>
      <c r="B2021" s="1232">
        <f>'Cap Outlay Deprec 27'!E8</f>
        <v>797079</v>
      </c>
      <c r="D2021" s="14" t="str">
        <f t="shared" si="30"/>
        <v>Error?</v>
      </c>
    </row>
    <row r="2022" spans="1:4" x14ac:dyDescent="0.2">
      <c r="A2022" s="55">
        <v>1961</v>
      </c>
      <c r="B2022" s="1232">
        <f>'Cap Outlay Deprec 27'!E10</f>
        <v>11797</v>
      </c>
      <c r="D2022" s="14" t="str">
        <f t="shared" si="30"/>
        <v>Error?</v>
      </c>
    </row>
    <row r="2023" spans="1:4" x14ac:dyDescent="0.2">
      <c r="A2023" s="55">
        <v>1962</v>
      </c>
      <c r="B2023" s="1232">
        <f>'Cap Outlay Deprec 27'!E12</f>
        <v>98447</v>
      </c>
      <c r="D2023" s="14" t="str">
        <f t="shared" si="30"/>
        <v>Error?</v>
      </c>
    </row>
    <row r="2024" spans="1:4" x14ac:dyDescent="0.2">
      <c r="A2024" s="55">
        <v>1963</v>
      </c>
      <c r="B2024" s="1232">
        <f>'Cap Outlay Deprec 27'!E13</f>
        <v>25013</v>
      </c>
      <c r="D2024" s="14" t="str">
        <f t="shared" si="30"/>
        <v>Error?</v>
      </c>
    </row>
    <row r="2025" spans="1:4" x14ac:dyDescent="0.2">
      <c r="A2025" s="55">
        <v>1964</v>
      </c>
      <c r="B2025" s="1232">
        <f>'Cap Outlay Deprec 27'!E16</f>
        <v>934836</v>
      </c>
      <c r="C2025" s="14" t="s">
        <v>672</v>
      </c>
      <c r="D2025" s="14" t="str">
        <f t="shared" si="30"/>
        <v>Error?</v>
      </c>
    </row>
    <row r="2026" spans="1:4" x14ac:dyDescent="0.2">
      <c r="A2026" s="55">
        <v>1965</v>
      </c>
      <c r="B2026" s="1232">
        <f>'Cap Outlay Deprec 27'!F5</f>
        <v>0</v>
      </c>
      <c r="C2026" s="14" t="s">
        <v>672</v>
      </c>
      <c r="D2026" s="14" t="str">
        <f t="shared" si="30"/>
        <v>Error?</v>
      </c>
    </row>
    <row r="2027" spans="1:4" x14ac:dyDescent="0.2">
      <c r="A2027" s="55">
        <v>1966</v>
      </c>
      <c r="B2027" s="1232">
        <f>'Cap Outlay Deprec 27'!F8</f>
        <v>0</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1335</v>
      </c>
      <c r="C2029" s="14" t="s">
        <v>672</v>
      </c>
      <c r="D2029" s="14" t="str">
        <f t="shared" si="30"/>
        <v>Error?</v>
      </c>
    </row>
    <row r="2030" spans="1:4" x14ac:dyDescent="0.2">
      <c r="A2030" s="55">
        <v>1969</v>
      </c>
      <c r="B2030" s="1232">
        <f>'Cap Outlay Deprec 27'!F13</f>
        <v>0</v>
      </c>
      <c r="C2030" s="14" t="s">
        <v>672</v>
      </c>
      <c r="D2030" s="14" t="str">
        <f t="shared" si="30"/>
        <v>Error?</v>
      </c>
    </row>
    <row r="2031" spans="1:4" x14ac:dyDescent="0.2">
      <c r="A2031" s="55">
        <v>1970</v>
      </c>
      <c r="B2031" s="1232">
        <f>'Cap Outlay Deprec 27'!F16</f>
        <v>1335</v>
      </c>
      <c r="C2031" s="14" t="s">
        <v>672</v>
      </c>
      <c r="D2031" s="14" t="str">
        <f t="shared" si="30"/>
        <v>Error?</v>
      </c>
    </row>
    <row r="2032" spans="1:4" x14ac:dyDescent="0.2">
      <c r="A2032" s="83">
        <v>1971</v>
      </c>
      <c r="D2032" s="14" t="str">
        <f t="shared" si="30"/>
        <v>OK</v>
      </c>
    </row>
    <row r="2033" spans="1:4" x14ac:dyDescent="0.2">
      <c r="A2033" s="55">
        <v>1972</v>
      </c>
      <c r="B2033" s="1232">
        <f>'Cap Outlay Deprec 27'!H8</f>
        <v>403994</v>
      </c>
      <c r="D2033" s="14" t="str">
        <f t="shared" si="30"/>
        <v>Error?</v>
      </c>
    </row>
    <row r="2034" spans="1:4" x14ac:dyDescent="0.2">
      <c r="A2034" s="55">
        <v>1973</v>
      </c>
      <c r="B2034" s="1232">
        <f>'Cap Outlay Deprec 27'!H10</f>
        <v>10212</v>
      </c>
      <c r="D2034" s="14" t="str">
        <f t="shared" si="30"/>
        <v>Error?</v>
      </c>
    </row>
    <row r="2035" spans="1:4" x14ac:dyDescent="0.2">
      <c r="A2035" s="55">
        <v>1974</v>
      </c>
      <c r="B2035" s="1232">
        <f>'Cap Outlay Deprec 27'!H12</f>
        <v>86380</v>
      </c>
      <c r="D2035" s="14" t="str">
        <f t="shared" si="30"/>
        <v>Error?</v>
      </c>
    </row>
    <row r="2036" spans="1:4" x14ac:dyDescent="0.2">
      <c r="A2036" s="55">
        <v>1975</v>
      </c>
      <c r="B2036" s="1232">
        <f>'Cap Outlay Deprec 27'!H13</f>
        <v>25011</v>
      </c>
      <c r="D2036" s="14" t="str">
        <f t="shared" si="30"/>
        <v>Error?</v>
      </c>
    </row>
    <row r="2037" spans="1:4" x14ac:dyDescent="0.2">
      <c r="A2037" s="55">
        <v>1976</v>
      </c>
      <c r="B2037" s="1232">
        <f>'Cap Outlay Deprec 27'!H16</f>
        <v>525597</v>
      </c>
      <c r="C2037" s="14" t="s">
        <v>672</v>
      </c>
      <c r="D2037" s="14" t="str">
        <f t="shared" si="30"/>
        <v>Error?</v>
      </c>
    </row>
    <row r="2038" spans="1:4" x14ac:dyDescent="0.2">
      <c r="A2038" s="83">
        <v>1977</v>
      </c>
      <c r="D2038" s="14" t="str">
        <f t="shared" si="30"/>
        <v>OK</v>
      </c>
    </row>
    <row r="2039" spans="1:4" x14ac:dyDescent="0.2">
      <c r="A2039" s="55">
        <v>1978</v>
      </c>
      <c r="B2039" s="1232">
        <f>'Cap Outlay Deprec 27'!I8</f>
        <v>7971</v>
      </c>
      <c r="D2039" s="14" t="str">
        <f t="shared" si="30"/>
        <v>Error?</v>
      </c>
    </row>
    <row r="2040" spans="1:4" x14ac:dyDescent="0.2">
      <c r="A2040" s="55">
        <v>1979</v>
      </c>
      <c r="B2040" s="1232">
        <f>'Cap Outlay Deprec 27'!I10</f>
        <v>287</v>
      </c>
      <c r="D2040" s="14" t="str">
        <f t="shared" si="30"/>
        <v>Error?</v>
      </c>
    </row>
    <row r="2041" spans="1:4" x14ac:dyDescent="0.2">
      <c r="A2041" s="55">
        <v>1980</v>
      </c>
      <c r="B2041" s="1232">
        <f>'Cap Outlay Deprec 27'!I12</f>
        <v>2439</v>
      </c>
      <c r="D2041" s="14" t="str">
        <f t="shared" si="30"/>
        <v>Error?</v>
      </c>
    </row>
    <row r="2042" spans="1:4" x14ac:dyDescent="0.2">
      <c r="A2042" s="55">
        <v>1981</v>
      </c>
      <c r="B2042" s="1232">
        <f>'Cap Outlay Deprec 27'!I13</f>
        <v>2</v>
      </c>
      <c r="D2042" s="14" t="str">
        <f t="shared" si="30"/>
        <v>Error?</v>
      </c>
    </row>
    <row r="2043" spans="1:4" x14ac:dyDescent="0.2">
      <c r="A2043" s="55">
        <v>1982</v>
      </c>
      <c r="B2043" s="1232">
        <f>'Cap Outlay Deprec 27'!I16</f>
        <v>10699</v>
      </c>
      <c r="C2043" s="14" t="s">
        <v>672</v>
      </c>
      <c r="D2043" s="14" t="str">
        <f t="shared" si="30"/>
        <v>Error?</v>
      </c>
    </row>
    <row r="2044" spans="1:4" x14ac:dyDescent="0.2">
      <c r="A2044" s="83">
        <v>1983</v>
      </c>
      <c r="D2044" s="14" t="str">
        <f t="shared" si="30"/>
        <v>OK</v>
      </c>
    </row>
    <row r="2045" spans="1:4" x14ac:dyDescent="0.2">
      <c r="A2045" s="55">
        <v>1984</v>
      </c>
      <c r="B2045" s="1232">
        <f>'Cap Outlay Deprec 27'!J8</f>
        <v>411965</v>
      </c>
      <c r="D2045" s="14" t="str">
        <f t="shared" si="30"/>
        <v>Error?</v>
      </c>
    </row>
    <row r="2046" spans="1:4" x14ac:dyDescent="0.2">
      <c r="A2046" s="55">
        <v>1985</v>
      </c>
      <c r="B2046" s="1232">
        <f>'Cap Outlay Deprec 27'!J10</f>
        <v>10499</v>
      </c>
      <c r="D2046" s="14" t="str">
        <f t="shared" si="30"/>
        <v>Error?</v>
      </c>
    </row>
    <row r="2047" spans="1:4" x14ac:dyDescent="0.2">
      <c r="A2047" s="55">
        <v>1986</v>
      </c>
      <c r="B2047" s="1232">
        <f>'Cap Outlay Deprec 27'!J12</f>
        <v>87484</v>
      </c>
      <c r="D2047" s="14" t="str">
        <f t="shared" ref="D2047:D2110" si="31">IF(ISBLANK(B2047),"OK",IF(A2047-B2047=0,"OK","Error?"))</f>
        <v>Error?</v>
      </c>
    </row>
    <row r="2048" spans="1:4" x14ac:dyDescent="0.2">
      <c r="A2048" s="55">
        <v>1987</v>
      </c>
      <c r="B2048" s="1232">
        <f>'Cap Outlay Deprec 27'!J13</f>
        <v>25013</v>
      </c>
      <c r="D2048" s="14" t="str">
        <f t="shared" si="31"/>
        <v>Error?</v>
      </c>
    </row>
    <row r="2049" spans="1:4" x14ac:dyDescent="0.2">
      <c r="A2049" s="55">
        <v>1988</v>
      </c>
      <c r="B2049" s="1232">
        <f>'Cap Outlay Deprec 27'!J16</f>
        <v>534961</v>
      </c>
      <c r="C2049" s="14" t="s">
        <v>672</v>
      </c>
      <c r="D2049" s="14" t="str">
        <f t="shared" si="31"/>
        <v>Error?</v>
      </c>
    </row>
    <row r="2050" spans="1:4" x14ac:dyDescent="0.2">
      <c r="A2050" s="83">
        <v>1989</v>
      </c>
      <c r="D2050" s="14" t="str">
        <f t="shared" si="31"/>
        <v>OK</v>
      </c>
    </row>
    <row r="2051" spans="1:4" x14ac:dyDescent="0.2">
      <c r="A2051" s="55">
        <v>1990</v>
      </c>
      <c r="B2051" s="1232">
        <f>'Cap Outlay Deprec 27'!K8</f>
        <v>0</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1335</v>
      </c>
      <c r="C2053" s="14" t="s">
        <v>672</v>
      </c>
      <c r="D2053" s="14" t="str">
        <f t="shared" si="31"/>
        <v>Error?</v>
      </c>
    </row>
    <row r="2054" spans="1:4" x14ac:dyDescent="0.2">
      <c r="A2054" s="55">
        <v>1993</v>
      </c>
      <c r="B2054" s="1232">
        <f>'Cap Outlay Deprec 27'!K13</f>
        <v>0</v>
      </c>
      <c r="C2054" s="14" t="s">
        <v>672</v>
      </c>
      <c r="D2054" s="14" t="str">
        <f t="shared" si="31"/>
        <v>Error?</v>
      </c>
    </row>
    <row r="2055" spans="1:4" x14ac:dyDescent="0.2">
      <c r="A2055" s="55">
        <v>1994</v>
      </c>
      <c r="B2055" s="1232">
        <f>'Cap Outlay Deprec 27'!K16</f>
        <v>1335</v>
      </c>
      <c r="C2055" s="14" t="s">
        <v>672</v>
      </c>
      <c r="D2055" s="14" t="str">
        <f t="shared" si="31"/>
        <v>Error?</v>
      </c>
    </row>
    <row r="2056" spans="1:4" x14ac:dyDescent="0.2">
      <c r="A2056" s="55">
        <v>1995</v>
      </c>
      <c r="B2056" s="1232">
        <f>'Cap Outlay Deprec 27'!L5</f>
        <v>0</v>
      </c>
      <c r="C2056" s="14" t="s">
        <v>672</v>
      </c>
      <c r="D2056" s="14" t="str">
        <f t="shared" si="31"/>
        <v>Error?</v>
      </c>
    </row>
    <row r="2057" spans="1:4" x14ac:dyDescent="0.2">
      <c r="A2057" s="55">
        <v>1996</v>
      </c>
      <c r="B2057" s="1232">
        <f>'Cap Outlay Deprec 27'!L8</f>
        <v>0</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0</v>
      </c>
      <c r="C2059" s="14" t="s">
        <v>672</v>
      </c>
      <c r="D2059" s="14" t="str">
        <f t="shared" si="31"/>
        <v>Error?</v>
      </c>
    </row>
    <row r="2060" spans="1:4" x14ac:dyDescent="0.2">
      <c r="A2060" s="55">
        <v>1999</v>
      </c>
      <c r="B2060" s="1232">
        <f>'Cap Outlay Deprec 27'!L13</f>
        <v>0</v>
      </c>
      <c r="C2060" s="14" t="s">
        <v>672</v>
      </c>
      <c r="D2060" s="14" t="str">
        <f t="shared" si="31"/>
        <v>Error?</v>
      </c>
    </row>
    <row r="2061" spans="1:4" x14ac:dyDescent="0.2">
      <c r="A2061" s="55">
        <v>2000</v>
      </c>
      <c r="B2061" s="1232">
        <f>'Cap Outlay Deprec 27'!L16</f>
        <v>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735</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735</v>
      </c>
      <c r="C2088" s="14" t="s">
        <v>672</v>
      </c>
      <c r="D2088" s="14" t="str">
        <f t="shared" si="31"/>
        <v>Error?</v>
      </c>
    </row>
    <row r="2089" spans="1:4" x14ac:dyDescent="0.2">
      <c r="A2089" s="55">
        <v>2028</v>
      </c>
      <c r="B2089" s="1232">
        <f>'Expenditures 15-22'!K92</f>
        <v>290000</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0</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4700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0</v>
      </c>
      <c r="D2475" s="14" t="str">
        <f t="shared" si="37"/>
        <v>Error?</v>
      </c>
    </row>
    <row r="2476" spans="1:4" x14ac:dyDescent="0.2">
      <c r="A2476" s="83">
        <v>2415</v>
      </c>
      <c r="D2476" s="14" t="str">
        <f t="shared" si="37"/>
        <v>OK</v>
      </c>
    </row>
    <row r="2477" spans="1:4" x14ac:dyDescent="0.2">
      <c r="A2477" s="55">
        <v>2416</v>
      </c>
      <c r="B2477" s="1232">
        <f>'Assets-Liab 5-6'!G38</f>
        <v>17773</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220092</v>
      </c>
      <c r="C2551" s="14" t="s">
        <v>672</v>
      </c>
      <c r="D2551" s="14" t="str">
        <f t="shared" si="38"/>
        <v>Error?</v>
      </c>
    </row>
    <row r="2552" spans="1:4" x14ac:dyDescent="0.2">
      <c r="A2552" s="83">
        <v>2491</v>
      </c>
      <c r="D2552" s="14" t="str">
        <f t="shared" si="38"/>
        <v>OK</v>
      </c>
    </row>
    <row r="2553" spans="1:4" x14ac:dyDescent="0.2">
      <c r="A2553" s="55">
        <v>2492</v>
      </c>
      <c r="B2553" s="1232">
        <f>'Acct Summary 7-8'!C6</f>
        <v>112994</v>
      </c>
      <c r="C2553" s="14" t="s">
        <v>672</v>
      </c>
      <c r="D2553" s="14" t="str">
        <f t="shared" si="38"/>
        <v>Error?</v>
      </c>
    </row>
    <row r="2554" spans="1:4" x14ac:dyDescent="0.2">
      <c r="A2554" s="55">
        <v>2493</v>
      </c>
      <c r="B2554" s="1232">
        <f>'Acct Summary 7-8'!C7</f>
        <v>21078</v>
      </c>
      <c r="C2554" s="14" t="s">
        <v>672</v>
      </c>
      <c r="D2554" s="14" t="str">
        <f t="shared" si="38"/>
        <v>Error?</v>
      </c>
    </row>
    <row r="2555" spans="1:4" x14ac:dyDescent="0.2">
      <c r="A2555" s="55">
        <v>2494</v>
      </c>
      <c r="B2555" s="1232">
        <f>'Acct Summary 7-8'!C8</f>
        <v>354164</v>
      </c>
      <c r="C2555" s="14" t="s">
        <v>672</v>
      </c>
      <c r="D2555" s="14" t="str">
        <f t="shared" si="38"/>
        <v>Error?</v>
      </c>
    </row>
    <row r="2556" spans="1:4" x14ac:dyDescent="0.2">
      <c r="A2556" s="55">
        <v>2495</v>
      </c>
      <c r="B2556" s="1232">
        <f>'Acct Summary 7-8'!C12</f>
        <v>1892</v>
      </c>
      <c r="C2556" s="14" t="s">
        <v>672</v>
      </c>
      <c r="D2556" s="14" t="str">
        <f t="shared" si="38"/>
        <v>Error?</v>
      </c>
    </row>
    <row r="2557" spans="1:4" x14ac:dyDescent="0.2">
      <c r="A2557" s="55">
        <v>2496</v>
      </c>
      <c r="B2557" s="1232">
        <f>'Acct Summary 7-8'!C13</f>
        <v>139896</v>
      </c>
      <c r="C2557" s="14" t="s">
        <v>672</v>
      </c>
      <c r="D2557" s="14" t="str">
        <f t="shared" si="38"/>
        <v>Error?</v>
      </c>
    </row>
    <row r="2558" spans="1:4" x14ac:dyDescent="0.2">
      <c r="A2558" s="55">
        <v>2497</v>
      </c>
      <c r="B2558" s="1232">
        <f>'Acct Summary 7-8'!C14</f>
        <v>0</v>
      </c>
      <c r="C2558" s="14" t="s">
        <v>672</v>
      </c>
      <c r="D2558" s="14" t="str">
        <f t="shared" si="38"/>
        <v>Error?</v>
      </c>
    </row>
    <row r="2559" spans="1:4" x14ac:dyDescent="0.2">
      <c r="A2559" s="55">
        <v>2498</v>
      </c>
      <c r="B2559" s="1232">
        <f>'Acct Summary 7-8'!C15</f>
        <v>290735</v>
      </c>
      <c r="C2559" s="14" t="s">
        <v>672</v>
      </c>
      <c r="D2559" s="14" t="str">
        <f t="shared" ref="D2559:D2622" si="39">IF(ISBLANK(B2559),"OK",IF(A2559-B2559=0,"OK","Error?"))</f>
        <v>Error?</v>
      </c>
    </row>
    <row r="2560" spans="1:4" x14ac:dyDescent="0.2">
      <c r="A2560" s="55">
        <v>2499</v>
      </c>
      <c r="B2560" s="1232">
        <f>'Acct Summary 7-8'!C16</f>
        <v>2144</v>
      </c>
      <c r="C2560" s="14" t="s">
        <v>672</v>
      </c>
      <c r="D2560" s="14" t="str">
        <f t="shared" si="39"/>
        <v>Error?</v>
      </c>
    </row>
    <row r="2561" spans="1:4" x14ac:dyDescent="0.2">
      <c r="A2561" s="55">
        <v>2500</v>
      </c>
      <c r="B2561" s="1232">
        <f>'Acct Summary 7-8'!C17</f>
        <v>434667</v>
      </c>
      <c r="C2561" s="14" t="s">
        <v>672</v>
      </c>
      <c r="D2561" s="14" t="str">
        <f t="shared" si="39"/>
        <v>Error?</v>
      </c>
    </row>
    <row r="2562" spans="1:4" x14ac:dyDescent="0.2">
      <c r="A2562" s="55">
        <v>2501</v>
      </c>
      <c r="B2562" s="1232">
        <f>'Acct Summary 7-8'!C20</f>
        <v>-80503</v>
      </c>
      <c r="C2562" s="14" t="s">
        <v>672</v>
      </c>
      <c r="D2562" s="14" t="str">
        <f t="shared" si="39"/>
        <v>Error?</v>
      </c>
    </row>
    <row r="2563" spans="1:4" x14ac:dyDescent="0.2">
      <c r="A2563" s="55">
        <v>2502</v>
      </c>
      <c r="B2563" s="1232">
        <f>'Acct Summary 7-8'!C80</f>
        <v>-150000</v>
      </c>
      <c r="D2563" s="14" t="str">
        <f t="shared" si="39"/>
        <v>Error?</v>
      </c>
    </row>
    <row r="2564" spans="1:4" x14ac:dyDescent="0.2">
      <c r="A2564" s="55">
        <v>2503</v>
      </c>
      <c r="B2564" s="1232">
        <f>'Acct Summary 7-8'!D4</f>
        <v>23574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23574</v>
      </c>
      <c r="C2568" s="14" t="s">
        <v>672</v>
      </c>
      <c r="D2568" s="14" t="str">
        <f t="shared" si="39"/>
        <v>Error?</v>
      </c>
    </row>
    <row r="2569" spans="1:4" x14ac:dyDescent="0.2">
      <c r="A2569" s="55">
        <v>2508</v>
      </c>
      <c r="B2569" s="1232">
        <f>'Acct Summary 7-8'!D13</f>
        <v>26473</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0</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26473</v>
      </c>
      <c r="C2573" s="14" t="s">
        <v>672</v>
      </c>
      <c r="D2573" s="14" t="str">
        <f t="shared" si="39"/>
        <v>Error?</v>
      </c>
    </row>
    <row r="2574" spans="1:4" x14ac:dyDescent="0.2">
      <c r="A2574" s="55">
        <v>2513</v>
      </c>
      <c r="B2574" s="1232">
        <f>'Acct Summary 7-8'!D20</f>
        <v>-2899</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11316</v>
      </c>
      <c r="C2591" s="14" t="s">
        <v>672</v>
      </c>
      <c r="D2591" s="14" t="str">
        <f t="shared" si="39"/>
        <v>Error?</v>
      </c>
    </row>
    <row r="2592" spans="1:4" x14ac:dyDescent="0.2">
      <c r="A2592" s="83">
        <v>2531</v>
      </c>
      <c r="D2592" s="14" t="str">
        <f t="shared" si="39"/>
        <v>OK</v>
      </c>
    </row>
    <row r="2593" spans="1:4" x14ac:dyDescent="0.2">
      <c r="A2593" s="55">
        <v>2532</v>
      </c>
      <c r="B2593" s="1232">
        <f>'Acct Summary 7-8'!F6</f>
        <v>7936</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19252</v>
      </c>
      <c r="C2595" s="14" t="s">
        <v>672</v>
      </c>
      <c r="D2595" s="14" t="str">
        <f t="shared" si="39"/>
        <v>Error?</v>
      </c>
    </row>
    <row r="2596" spans="1:4" x14ac:dyDescent="0.2">
      <c r="A2596" s="55">
        <v>2535</v>
      </c>
      <c r="B2596" s="1232">
        <f>'Acct Summary 7-8'!F13</f>
        <v>0</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0</v>
      </c>
      <c r="C2600" s="14" t="s">
        <v>672</v>
      </c>
      <c r="D2600" s="14" t="str">
        <f t="shared" si="39"/>
        <v>Error?</v>
      </c>
    </row>
    <row r="2601" spans="1:4" x14ac:dyDescent="0.2">
      <c r="A2601" s="55">
        <v>2540</v>
      </c>
      <c r="B2601" s="1232">
        <f>'Acct Summary 7-8'!F20</f>
        <v>19252</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0</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0</v>
      </c>
      <c r="C2606" s="14" t="s">
        <v>672</v>
      </c>
      <c r="D2606" s="14" t="str">
        <f t="shared" si="39"/>
        <v>Error?</v>
      </c>
    </row>
    <row r="2607" spans="1:4" x14ac:dyDescent="0.2">
      <c r="A2607" s="55">
        <v>2546</v>
      </c>
      <c r="B2607" s="1232">
        <f>'Acct Summary 7-8'!G12</f>
        <v>0</v>
      </c>
      <c r="C2607" s="14" t="s">
        <v>672</v>
      </c>
      <c r="D2607" s="14" t="str">
        <f t="shared" si="39"/>
        <v>Error?</v>
      </c>
    </row>
    <row r="2608" spans="1:4" x14ac:dyDescent="0.2">
      <c r="A2608" s="55">
        <v>2547</v>
      </c>
      <c r="B2608" s="1232">
        <f>'Acct Summary 7-8'!G13</f>
        <v>4431</v>
      </c>
      <c r="C2608" s="14" t="s">
        <v>672</v>
      </c>
      <c r="D2608" s="14" t="str">
        <f t="shared" si="39"/>
        <v>Error?</v>
      </c>
    </row>
    <row r="2609" spans="1:4" x14ac:dyDescent="0.2">
      <c r="A2609" s="55">
        <v>2548</v>
      </c>
      <c r="B2609" s="1232">
        <f>'Acct Summary 7-8'!G14</f>
        <v>0</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4431</v>
      </c>
      <c r="C2612" s="14" t="s">
        <v>672</v>
      </c>
      <c r="D2612" s="14" t="str">
        <f t="shared" si="39"/>
        <v>Error?</v>
      </c>
    </row>
    <row r="2613" spans="1:4" x14ac:dyDescent="0.2">
      <c r="A2613" s="55">
        <v>2552</v>
      </c>
      <c r="B2613" s="1232">
        <f>'Acct Summary 7-8'!G20</f>
        <v>-4431</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0</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0</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0</v>
      </c>
      <c r="C2634" s="14" t="s">
        <v>672</v>
      </c>
      <c r="D2634" s="14" t="str">
        <f t="shared" si="40"/>
        <v>Error?</v>
      </c>
    </row>
    <row r="2635" spans="1:4" x14ac:dyDescent="0.2">
      <c r="A2635" s="55">
        <v>2574</v>
      </c>
      <c r="B2635" s="1232">
        <f>'Acct Summary 7-8'!E17</f>
        <v>0</v>
      </c>
      <c r="C2635" s="14" t="s">
        <v>672</v>
      </c>
      <c r="D2635" s="14" t="str">
        <f t="shared" si="40"/>
        <v>Error?</v>
      </c>
    </row>
    <row r="2636" spans="1:4" x14ac:dyDescent="0.2">
      <c r="A2636" s="55">
        <v>2575</v>
      </c>
      <c r="B2636" s="1232">
        <f>'Acct Summary 7-8'!E20</f>
        <v>0</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0</v>
      </c>
      <c r="C2789" s="14" t="s">
        <v>672</v>
      </c>
      <c r="D2789" s="14" t="str">
        <f t="shared" si="42"/>
        <v>Error?</v>
      </c>
    </row>
    <row r="2790" spans="1:4" x14ac:dyDescent="0.2">
      <c r="A2790" s="55">
        <v>2729</v>
      </c>
      <c r="B2790" s="1232">
        <f>'Expenditures 15-22'!E102</f>
        <v>0</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3154</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0</v>
      </c>
      <c r="D2908" s="14" t="str">
        <f t="shared" si="44"/>
        <v>Error?</v>
      </c>
    </row>
    <row r="2909" spans="1:4" x14ac:dyDescent="0.2">
      <c r="A2909" s="83">
        <v>2848</v>
      </c>
      <c r="D2909" s="14" t="str">
        <f t="shared" si="44"/>
        <v>OK</v>
      </c>
    </row>
    <row r="2910" spans="1:4" x14ac:dyDescent="0.2">
      <c r="A2910" s="55">
        <v>2849</v>
      </c>
      <c r="B2910" s="1232">
        <f>'Assets-Liab 5-6'!I34</f>
        <v>0</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14</v>
      </c>
      <c r="D2912" s="14" t="str">
        <f t="shared" si="44"/>
        <v>Error?</v>
      </c>
    </row>
    <row r="2913" spans="1:4" x14ac:dyDescent="0.2">
      <c r="A2913" s="55">
        <v>2852</v>
      </c>
      <c r="B2913" s="1232">
        <f>'Assets-Liab 5-6'!I41</f>
        <v>14</v>
      </c>
      <c r="C2913" s="14" t="s">
        <v>672</v>
      </c>
      <c r="D2913" s="14" t="str">
        <f t="shared" si="44"/>
        <v>Error?</v>
      </c>
    </row>
    <row r="2914" spans="1:4" x14ac:dyDescent="0.2">
      <c r="A2914" s="55">
        <v>2853</v>
      </c>
      <c r="B2914" s="1232">
        <f>'Assets-Liab 5-6'!L33</f>
        <v>3154</v>
      </c>
      <c r="D2914" s="14" t="str">
        <f t="shared" si="44"/>
        <v>Error?</v>
      </c>
    </row>
    <row r="2915" spans="1:4" x14ac:dyDescent="0.2">
      <c r="A2915" s="83">
        <v>2854</v>
      </c>
      <c r="D2915" s="14" t="str">
        <f t="shared" si="44"/>
        <v>OK</v>
      </c>
    </row>
    <row r="2916" spans="1:4" x14ac:dyDescent="0.2">
      <c r="A2916" s="55">
        <v>2855</v>
      </c>
      <c r="B2916" s="1232">
        <f>'Assets-Liab 5-6'!L34</f>
        <v>3154</v>
      </c>
      <c r="C2916" s="14" t="s">
        <v>672</v>
      </c>
      <c r="D2916" s="14" t="str">
        <f t="shared" si="44"/>
        <v>Error?</v>
      </c>
    </row>
    <row r="2917" spans="1:4" x14ac:dyDescent="0.2">
      <c r="A2917" s="55">
        <v>2856</v>
      </c>
      <c r="B2917" s="1232">
        <f>'Assets-Liab 5-6'!L41</f>
        <v>3154</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0</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735</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735</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0</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0</v>
      </c>
      <c r="D3055" s="14" t="str">
        <f t="shared" si="46"/>
        <v>Error?</v>
      </c>
    </row>
    <row r="3056" spans="1:4" x14ac:dyDescent="0.2">
      <c r="A3056" s="55">
        <v>2995</v>
      </c>
      <c r="B3056" s="1232">
        <f>'Expenditures 15-22'!D10</f>
        <v>0</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0</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0</v>
      </c>
      <c r="C3062" s="14" t="s">
        <v>672</v>
      </c>
      <c r="D3062" s="14" t="str">
        <f t="shared" si="46"/>
        <v>Error?</v>
      </c>
    </row>
    <row r="3063" spans="1:4" x14ac:dyDescent="0.2">
      <c r="A3063" s="83">
        <v>3002</v>
      </c>
      <c r="D3063" s="14" t="str">
        <f t="shared" si="46"/>
        <v>OK</v>
      </c>
    </row>
    <row r="3064" spans="1:4" x14ac:dyDescent="0.2">
      <c r="A3064" s="55">
        <v>3003</v>
      </c>
      <c r="B3064" s="1232">
        <f>'Expenditures 15-22'!D213</f>
        <v>0</v>
      </c>
      <c r="D3064" s="14" t="str">
        <f t="shared" si="46"/>
        <v>Error?</v>
      </c>
    </row>
    <row r="3065" spans="1:4" x14ac:dyDescent="0.2">
      <c r="A3065" s="55">
        <v>3004</v>
      </c>
      <c r="B3065" s="1232">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4714</v>
      </c>
      <c r="C3225" s="14" t="s">
        <v>672</v>
      </c>
      <c r="D3225" s="14" t="str">
        <f t="shared" si="49"/>
        <v>Error?</v>
      </c>
    </row>
    <row r="3226" spans="1:4" x14ac:dyDescent="0.2">
      <c r="A3226" s="55">
        <v>3165</v>
      </c>
      <c r="B3226" s="1232">
        <f>'Acct Summary 7-8'!I8</f>
        <v>4714</v>
      </c>
      <c r="C3226" s="14" t="s">
        <v>672</v>
      </c>
      <c r="D3226" s="14" t="str">
        <f t="shared" si="49"/>
        <v>Error?</v>
      </c>
    </row>
    <row r="3227" spans="1:4" x14ac:dyDescent="0.2">
      <c r="A3227" s="55">
        <v>3166</v>
      </c>
      <c r="B3227" s="1232">
        <f>'Acct Summary 7-8'!I20</f>
        <v>4714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83200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2753</v>
      </c>
      <c r="C3231" s="14" t="s">
        <v>672</v>
      </c>
      <c r="D3231" s="14" t="str">
        <f t="shared" si="49"/>
        <v>Error?</v>
      </c>
    </row>
    <row r="3232" spans="1:4" x14ac:dyDescent="0.2">
      <c r="A3232" s="55">
        <v>3171</v>
      </c>
      <c r="B3232" s="1232">
        <f>'Acct Summary 7-8'!C77</f>
        <v>80447</v>
      </c>
      <c r="C3232" s="14" t="s">
        <v>672</v>
      </c>
      <c r="D3232" s="14" t="str">
        <f t="shared" si="49"/>
        <v>Error?</v>
      </c>
    </row>
    <row r="3233" spans="1:4" x14ac:dyDescent="0.2">
      <c r="A3233" s="55">
        <v>3172</v>
      </c>
      <c r="B3233" s="1232">
        <f>'Acct Summary 7-8'!C78</f>
        <v>-56</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2753</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2753</v>
      </c>
      <c r="C3238" s="14" t="s">
        <v>672</v>
      </c>
      <c r="D3238" s="14" t="str">
        <f t="shared" si="49"/>
        <v>Error?</v>
      </c>
    </row>
    <row r="3239" spans="1:4" x14ac:dyDescent="0.2">
      <c r="A3239" s="55">
        <v>3178</v>
      </c>
      <c r="B3239" s="1232">
        <f>'Acct Summary 7-8'!D78</f>
        <v>-146</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78500</v>
      </c>
      <c r="C3254" s="14" t="s">
        <v>672</v>
      </c>
      <c r="D3254" s="14" t="str">
        <f t="shared" si="49"/>
        <v>Error?</v>
      </c>
    </row>
    <row r="3255" spans="1:4" x14ac:dyDescent="0.2">
      <c r="A3255" s="55">
        <v>3194</v>
      </c>
      <c r="B3255" s="1232">
        <f>'Acct Summary 7-8'!F77</f>
        <v>-78500</v>
      </c>
      <c r="C3255" s="14" t="s">
        <v>672</v>
      </c>
      <c r="D3255" s="14" t="str">
        <f t="shared" si="49"/>
        <v>Error?</v>
      </c>
    </row>
    <row r="3256" spans="1:4" x14ac:dyDescent="0.2">
      <c r="A3256" s="55">
        <v>3195</v>
      </c>
      <c r="B3256" s="1232">
        <f>'Acct Summary 7-8'!F78</f>
        <v>-59248</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-4431</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0</v>
      </c>
      <c r="C3298" s="14" t="s">
        <v>672</v>
      </c>
      <c r="D3298" s="14" t="str">
        <f t="shared" si="50"/>
        <v>Error?</v>
      </c>
    </row>
    <row r="3299" spans="1:4" x14ac:dyDescent="0.2">
      <c r="A3299" s="55">
        <v>3238</v>
      </c>
      <c r="B3299" s="1232">
        <f>'Acct Summary 7-8'!H77</f>
        <v>0</v>
      </c>
      <c r="C3299" s="14" t="s">
        <v>672</v>
      </c>
      <c r="D3299" s="14" t="str">
        <f t="shared" si="50"/>
        <v>Error?</v>
      </c>
    </row>
    <row r="3300" spans="1:4" x14ac:dyDescent="0.2">
      <c r="A3300" s="55">
        <v>3239</v>
      </c>
      <c r="B3300" s="1232">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4700</v>
      </c>
      <c r="C3318" s="14" t="s">
        <v>672</v>
      </c>
      <c r="D3318" s="14" t="str">
        <f t="shared" si="50"/>
        <v>Error?</v>
      </c>
    </row>
    <row r="3319" spans="1:4" x14ac:dyDescent="0.2">
      <c r="A3319" s="55">
        <v>3258</v>
      </c>
      <c r="B3319" s="1232">
        <f>'Acct Summary 7-8'!I77</f>
        <v>-4700</v>
      </c>
      <c r="C3319" s="14" t="s">
        <v>672</v>
      </c>
      <c r="D3319" s="14" t="str">
        <f t="shared" si="50"/>
        <v>Error?</v>
      </c>
    </row>
    <row r="3320" spans="1:4" x14ac:dyDescent="0.2">
      <c r="A3320" s="55">
        <v>3259</v>
      </c>
      <c r="B3320" s="1232">
        <f>'Acct Summary 7-8'!I78</f>
        <v>14</v>
      </c>
      <c r="C3320" s="14" t="s">
        <v>672</v>
      </c>
      <c r="D3320" s="14" t="str">
        <f t="shared" si="50"/>
        <v>Error?</v>
      </c>
    </row>
    <row r="3321" spans="1:4" x14ac:dyDescent="0.2">
      <c r="A3321" s="55">
        <v>3260</v>
      </c>
      <c r="B3321" s="1232">
        <f>'Acct Summary 7-8'!I79</f>
        <v>0</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14</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0</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0</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0</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0</v>
      </c>
      <c r="D3387" s="14" t="str">
        <f t="shared" si="51"/>
        <v>Error?</v>
      </c>
    </row>
    <row r="3388" spans="1:4" x14ac:dyDescent="0.2">
      <c r="A3388" s="55">
        <v>3327</v>
      </c>
      <c r="B3388" s="1232">
        <f>'Expenditures 15-22'!D211</f>
        <v>0</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0</v>
      </c>
      <c r="C3390" s="14" t="s">
        <v>672</v>
      </c>
      <c r="D3390" s="14" t="str">
        <f t="shared" si="51"/>
        <v>Error?</v>
      </c>
    </row>
    <row r="3391" spans="1:4" x14ac:dyDescent="0.2">
      <c r="A3391" s="55">
        <v>3330</v>
      </c>
      <c r="B3391" s="1232">
        <f>'Expenditures 15-22'!K211</f>
        <v>0</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9465</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487</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0</v>
      </c>
      <c r="D3417" s="14" t="str">
        <f t="shared" si="52"/>
        <v>Error?</v>
      </c>
    </row>
    <row r="3418" spans="1:4" x14ac:dyDescent="0.2">
      <c r="A3418" s="83">
        <v>3357</v>
      </c>
      <c r="D3418" s="14" t="str">
        <f t="shared" si="52"/>
        <v>OK</v>
      </c>
    </row>
    <row r="3419" spans="1:4" x14ac:dyDescent="0.2">
      <c r="A3419" s="55">
        <v>3358</v>
      </c>
      <c r="B3419" s="1232">
        <f>'Assets-Liab 5-6'!F4</f>
        <v>281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35546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3154</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0</v>
      </c>
      <c r="C3446" s="14" t="s">
        <v>672</v>
      </c>
      <c r="D3446" s="14" t="str">
        <f t="shared" si="52"/>
        <v>Error?</v>
      </c>
    </row>
    <row r="3447" spans="1:4" x14ac:dyDescent="0.2">
      <c r="A3447" s="55">
        <v>3386</v>
      </c>
      <c r="B3447" s="1232">
        <f>'Tax Sched 24'!D16</f>
        <v>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0</v>
      </c>
      <c r="C3449" s="14" t="s">
        <v>672</v>
      </c>
      <c r="D3449" s="14" t="str">
        <f t="shared" si="52"/>
        <v>Error?</v>
      </c>
    </row>
    <row r="3450" spans="1:4" x14ac:dyDescent="0.2">
      <c r="A3450" s="55">
        <v>3389</v>
      </c>
      <c r="B3450" s="1232">
        <f>'Tax Sched 24'!E16</f>
        <v>0</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5715</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30253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0</v>
      </c>
      <c r="C3565" s="14" t="s">
        <v>672</v>
      </c>
      <c r="D3565" s="14" t="str">
        <f t="shared" si="54"/>
        <v>Error?</v>
      </c>
    </row>
    <row r="3566" spans="1:4" x14ac:dyDescent="0.2">
      <c r="A3566" s="55">
        <v>3505</v>
      </c>
      <c r="B3566" s="1232">
        <f>'Assets-Liab 5-6'!K38</f>
        <v>0</v>
      </c>
      <c r="D3566" s="14" t="str">
        <f t="shared" si="54"/>
        <v>Error?</v>
      </c>
    </row>
    <row r="3567" spans="1:4" x14ac:dyDescent="0.2">
      <c r="A3567" s="55">
        <v>3506</v>
      </c>
      <c r="B3567" s="1232">
        <f>'Assets-Liab 5-6'!K39</f>
        <v>30253</v>
      </c>
      <c r="D3567" s="14" t="str">
        <f t="shared" si="54"/>
        <v>Error?</v>
      </c>
    </row>
    <row r="3568" spans="1:4" x14ac:dyDescent="0.2">
      <c r="A3568" s="55">
        <v>3507</v>
      </c>
      <c r="B3568" s="1232">
        <f>'Assets-Liab 5-6'!K41</f>
        <v>30253</v>
      </c>
      <c r="C3568" s="14" t="s">
        <v>672</v>
      </c>
      <c r="D3568" s="14" t="str">
        <f t="shared" si="54"/>
        <v>Error?</v>
      </c>
    </row>
    <row r="3569" spans="1:4" x14ac:dyDescent="0.2">
      <c r="A3569" s="55">
        <v>3508</v>
      </c>
      <c r="B3569" s="1232">
        <f>'Acct Summary 7-8'!K4</f>
        <v>4714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4714</v>
      </c>
      <c r="C3571" s="14" t="s">
        <v>672</v>
      </c>
      <c r="D3571" s="14" t="str">
        <f t="shared" si="54"/>
        <v>Error?</v>
      </c>
    </row>
    <row r="3572" spans="1:4" x14ac:dyDescent="0.2">
      <c r="A3572" s="55">
        <v>3511</v>
      </c>
      <c r="B3572" s="1232">
        <f>'Acct Summary 7-8'!K13</f>
        <v>694</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694</v>
      </c>
      <c r="C3575" s="14" t="s">
        <v>672</v>
      </c>
      <c r="D3575" s="14" t="str">
        <f t="shared" si="54"/>
        <v>Error?</v>
      </c>
    </row>
    <row r="3576" spans="1:4" x14ac:dyDescent="0.2">
      <c r="A3576" s="55">
        <v>3515</v>
      </c>
      <c r="B3576" s="1232">
        <f>'Acct Summary 7-8'!K20</f>
        <v>4020</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4020</v>
      </c>
      <c r="C3588" s="14" t="s">
        <v>672</v>
      </c>
      <c r="D3588" s="14" t="str">
        <f t="shared" si="55"/>
        <v>Error?</v>
      </c>
    </row>
    <row r="3589" spans="1:4" x14ac:dyDescent="0.2">
      <c r="A3589" s="55">
        <v>3528</v>
      </c>
      <c r="B3589" s="1232">
        <f>'Acct Summary 7-8'!K79</f>
        <v>26233</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30253</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0</v>
      </c>
      <c r="D3631" s="14" t="str">
        <f t="shared" si="55"/>
        <v>Error?</v>
      </c>
    </row>
    <row r="3632" spans="1:4" x14ac:dyDescent="0.2">
      <c r="A3632" s="55">
        <v>3571</v>
      </c>
      <c r="B3632" s="1232">
        <f>'Expenditures 15-22'!E338</f>
        <v>694</v>
      </c>
      <c r="D3632" s="14" t="str">
        <f t="shared" si="55"/>
        <v>Error?</v>
      </c>
    </row>
    <row r="3633" spans="1:4" x14ac:dyDescent="0.2">
      <c r="A3633" s="55">
        <v>3572</v>
      </c>
      <c r="B3633" s="1232">
        <f>'Expenditures 15-22'!E339</f>
        <v>694</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694</v>
      </c>
      <c r="C3635" s="14" t="s">
        <v>672</v>
      </c>
      <c r="D3635" s="14" t="str">
        <f t="shared" si="55"/>
        <v>Error?</v>
      </c>
    </row>
    <row r="3636" spans="1:4" x14ac:dyDescent="0.2">
      <c r="A3636" s="55">
        <v>3575</v>
      </c>
      <c r="B3636" s="1232">
        <f>'Expenditures 15-22'!E354</f>
        <v>694</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0</v>
      </c>
      <c r="C3668" s="14" t="s">
        <v>672</v>
      </c>
      <c r="D3668" s="14" t="str">
        <f t="shared" si="56"/>
        <v>Error?</v>
      </c>
    </row>
    <row r="3669" spans="1:4" x14ac:dyDescent="0.2">
      <c r="A3669" s="55">
        <v>3608</v>
      </c>
      <c r="B3669" s="1232">
        <f>'Expenditures 15-22'!K338</f>
        <v>694</v>
      </c>
      <c r="C3669" s="14" t="s">
        <v>672</v>
      </c>
      <c r="D3669" s="14" t="str">
        <f t="shared" si="56"/>
        <v>Error?</v>
      </c>
    </row>
    <row r="3670" spans="1:4" x14ac:dyDescent="0.2">
      <c r="A3670" s="55">
        <v>3609</v>
      </c>
      <c r="B3670" s="1232">
        <f>'Expenditures 15-22'!K339</f>
        <v>694</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694</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694</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4020</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0</v>
      </c>
      <c r="D3721" s="14" t="str">
        <f t="shared" si="57"/>
        <v>Error?</v>
      </c>
    </row>
    <row r="3722" spans="1:4" x14ac:dyDescent="0.2">
      <c r="A3722" s="55">
        <v>3661</v>
      </c>
      <c r="B3722" s="1232">
        <f>'Expenditures 15-22'!D278</f>
        <v>0</v>
      </c>
      <c r="C3722" s="14" t="s">
        <v>672</v>
      </c>
      <c r="D3722" s="14" t="str">
        <f t="shared" si="57"/>
        <v>Error?</v>
      </c>
    </row>
    <row r="3723" spans="1:4" x14ac:dyDescent="0.2">
      <c r="A3723" s="55">
        <v>3662</v>
      </c>
      <c r="B3723" s="1232">
        <f>'Expenditures 15-22'!K276</f>
        <v>0</v>
      </c>
      <c r="C3723" s="14" t="s">
        <v>672</v>
      </c>
      <c r="D3723" s="14" t="str">
        <f t="shared" si="57"/>
        <v>Error?</v>
      </c>
    </row>
    <row r="3724" spans="1:4" x14ac:dyDescent="0.2">
      <c r="A3724" s="55">
        <v>3663</v>
      </c>
      <c r="B3724" s="1232">
        <f>'Expenditures 15-22'!K278</f>
        <v>0</v>
      </c>
      <c r="C3724" s="14" t="s">
        <v>672</v>
      </c>
      <c r="D3724" s="14" t="str">
        <f t="shared" si="57"/>
        <v>Error?</v>
      </c>
    </row>
    <row r="3725" spans="1:4" x14ac:dyDescent="0.2">
      <c r="A3725" s="55">
        <v>3664</v>
      </c>
      <c r="B3725" s="1232">
        <f>'Tax Sched 24'!B13</f>
        <v>4714</v>
      </c>
      <c r="C3725" s="14" t="s">
        <v>672</v>
      </c>
      <c r="D3725" s="14" t="str">
        <f t="shared" si="57"/>
        <v>Error?</v>
      </c>
    </row>
    <row r="3726" spans="1:4" x14ac:dyDescent="0.2">
      <c r="A3726" s="55">
        <v>3665</v>
      </c>
      <c r="B3726" s="1232">
        <f>'Tax Sched 24'!D13</f>
        <v>4714</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4750</v>
      </c>
      <c r="C3728" s="14" t="s">
        <v>672</v>
      </c>
      <c r="D3728" s="14" t="str">
        <f t="shared" si="57"/>
        <v>Error?</v>
      </c>
    </row>
    <row r="3729" spans="1:4" x14ac:dyDescent="0.2">
      <c r="A3729" s="55">
        <v>3668</v>
      </c>
      <c r="B3729" s="1232">
        <f>'Tax Sched 24'!E13</f>
        <v>4750</v>
      </c>
      <c r="D3729" s="14" t="str">
        <f t="shared" si="57"/>
        <v>Error?</v>
      </c>
    </row>
    <row r="3730" spans="1:4" x14ac:dyDescent="0.2">
      <c r="A3730" s="55">
        <v>3669</v>
      </c>
      <c r="B3730" s="1232">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2931</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2931</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2900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2900</v>
      </c>
      <c r="D4111" s="14" t="str">
        <f t="shared" si="63"/>
        <v>Error?</v>
      </c>
    </row>
    <row r="4112" spans="1:4" x14ac:dyDescent="0.2">
      <c r="A4112" s="83">
        <v>4051</v>
      </c>
      <c r="D4112" s="14" t="str">
        <f t="shared" si="63"/>
        <v>OK</v>
      </c>
    </row>
    <row r="4113" spans="1:4" x14ac:dyDescent="0.2">
      <c r="A4113" s="55">
        <v>4052</v>
      </c>
      <c r="B4113" s="1232">
        <f>'Acct Summary 7-8'!C9</f>
        <v>0</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354164</v>
      </c>
      <c r="C4122" s="14" t="s">
        <v>672</v>
      </c>
      <c r="D4122" s="14" t="str">
        <f t="shared" si="63"/>
        <v>Error?</v>
      </c>
    </row>
    <row r="4123" spans="1:4" x14ac:dyDescent="0.2">
      <c r="A4123" s="55">
        <v>4062</v>
      </c>
      <c r="B4123" s="1232">
        <f>'Acct Summary 7-8'!D10</f>
        <v>23574</v>
      </c>
      <c r="C4123" s="14" t="s">
        <v>672</v>
      </c>
      <c r="D4123" s="14" t="str">
        <f t="shared" si="63"/>
        <v>Error?</v>
      </c>
    </row>
    <row r="4124" spans="1:4" x14ac:dyDescent="0.2">
      <c r="A4124" s="55">
        <v>4063</v>
      </c>
      <c r="B4124" s="1232">
        <f>'Acct Summary 7-8'!E10</f>
        <v>0</v>
      </c>
      <c r="C4124" s="14" t="s">
        <v>672</v>
      </c>
      <c r="D4124" s="14" t="str">
        <f t="shared" si="63"/>
        <v>Error?</v>
      </c>
    </row>
    <row r="4125" spans="1:4" x14ac:dyDescent="0.2">
      <c r="A4125" s="55">
        <v>4064</v>
      </c>
      <c r="B4125" s="1232">
        <f>'Acct Summary 7-8'!F10</f>
        <v>19252</v>
      </c>
      <c r="C4125" s="14" t="s">
        <v>672</v>
      </c>
      <c r="D4125" s="14" t="str">
        <f t="shared" si="63"/>
        <v>Error?</v>
      </c>
    </row>
    <row r="4126" spans="1:4" x14ac:dyDescent="0.2">
      <c r="A4126" s="55">
        <v>4065</v>
      </c>
      <c r="B4126" s="1232">
        <f>'Acct Summary 7-8'!G10</f>
        <v>0</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4714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4714</v>
      </c>
      <c r="C4130" s="14" t="s">
        <v>672</v>
      </c>
      <c r="D4130" s="14" t="str">
        <f t="shared" si="63"/>
        <v>Error?</v>
      </c>
    </row>
    <row r="4131" spans="1:4" x14ac:dyDescent="0.2">
      <c r="A4131" s="55">
        <v>4070</v>
      </c>
      <c r="B4131" s="1232">
        <f>'Acct Summary 7-8'!C18</f>
        <v>0</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434667</v>
      </c>
      <c r="C4136" s="14" t="s">
        <v>672</v>
      </c>
      <c r="D4136" s="14" t="str">
        <f t="shared" si="63"/>
        <v>Error?</v>
      </c>
    </row>
    <row r="4137" spans="1:4" x14ac:dyDescent="0.2">
      <c r="A4137" s="55">
        <v>4076</v>
      </c>
      <c r="B4137" s="1232">
        <f>'Acct Summary 7-8'!D19</f>
        <v>26473</v>
      </c>
      <c r="C4137" s="14" t="s">
        <v>672</v>
      </c>
      <c r="D4137" s="14" t="str">
        <f t="shared" si="63"/>
        <v>Error?</v>
      </c>
    </row>
    <row r="4138" spans="1:4" x14ac:dyDescent="0.2">
      <c r="A4138" s="55">
        <v>4077</v>
      </c>
      <c r="B4138" s="1232">
        <f>'Acct Summary 7-8'!E19</f>
        <v>0</v>
      </c>
      <c r="C4138" s="14" t="s">
        <v>672</v>
      </c>
      <c r="D4138" s="14" t="str">
        <f t="shared" si="63"/>
        <v>Error?</v>
      </c>
    </row>
    <row r="4139" spans="1:4" x14ac:dyDescent="0.2">
      <c r="A4139" s="55">
        <v>4078</v>
      </c>
      <c r="B4139" s="1232">
        <f>'Acct Summary 7-8'!F19</f>
        <v>0</v>
      </c>
      <c r="C4139" s="14" t="s">
        <v>672</v>
      </c>
      <c r="D4139" s="14" t="str">
        <f t="shared" si="63"/>
        <v>Error?</v>
      </c>
    </row>
    <row r="4140" spans="1:4" x14ac:dyDescent="0.2">
      <c r="A4140" s="55">
        <v>4079</v>
      </c>
      <c r="B4140" s="1232">
        <f>'Acct Summary 7-8'!G19</f>
        <v>4431</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694</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0</v>
      </c>
      <c r="C4171" s="14" t="s">
        <v>672</v>
      </c>
      <c r="D4171" s="14" t="str">
        <f t="shared" si="64"/>
        <v>Error?</v>
      </c>
    </row>
    <row r="4172" spans="1:4" x14ac:dyDescent="0.2">
      <c r="A4172" s="55">
        <v>4111</v>
      </c>
      <c r="B4172" s="1232">
        <f>'Short-Term Long-Term Debt 25'!J49</f>
        <v>0</v>
      </c>
      <c r="C4172" s="14" t="s">
        <v>672</v>
      </c>
      <c r="D4172" s="14" t="str">
        <f t="shared" si="64"/>
        <v>Error?</v>
      </c>
    </row>
    <row r="4173" spans="1:4" x14ac:dyDescent="0.2">
      <c r="A4173" s="55">
        <v>4112</v>
      </c>
      <c r="B4173" s="1232">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0</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0</v>
      </c>
      <c r="C4202" s="14" t="s">
        <v>672</v>
      </c>
      <c r="D4202" s="14" t="str">
        <f t="shared" si="64"/>
        <v>Error?</v>
      </c>
    </row>
    <row r="4203" spans="1:4" x14ac:dyDescent="0.2">
      <c r="A4203" s="55">
        <v>4142</v>
      </c>
      <c r="B4203" s="1232">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1980.0000000000002</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2350</v>
      </c>
      <c r="C4268" s="14" t="s">
        <v>672</v>
      </c>
      <c r="D4268" s="14" t="str">
        <f t="shared" si="65"/>
        <v>Error?</v>
      </c>
    </row>
    <row r="4269" spans="1:5" x14ac:dyDescent="0.2">
      <c r="A4269" s="91">
        <v>4208</v>
      </c>
      <c r="B4269" s="1232">
        <f>'FP Info 3'!J16</f>
        <v>-126711</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0</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0</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16618</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0</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16618</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4460</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9500257</v>
      </c>
      <c r="D4995" s="14" t="str">
        <f t="shared" si="77"/>
        <v>Error?</v>
      </c>
    </row>
    <row r="4996" spans="1:4" x14ac:dyDescent="0.2">
      <c r="A4996" s="91">
        <v>4935</v>
      </c>
      <c r="B4996" s="1232">
        <f>'FP Info 3'!H31</f>
        <v>655517.73300000001</v>
      </c>
      <c r="D4996" s="14" t="str">
        <f t="shared" si="77"/>
        <v>Error?</v>
      </c>
    </row>
    <row r="4997" spans="1:4" x14ac:dyDescent="0.2">
      <c r="A4997" s="91">
        <v>4936</v>
      </c>
      <c r="B4997" s="1232">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78500</v>
      </c>
      <c r="C5012" s="14" t="s">
        <v>672</v>
      </c>
      <c r="D5012" s="14" t="str">
        <f t="shared" si="77"/>
        <v>Error?</v>
      </c>
    </row>
    <row r="5013" spans="1:4" x14ac:dyDescent="0.2">
      <c r="A5013" s="55">
        <v>4952</v>
      </c>
      <c r="B5013" s="1232">
        <f>'Acct Summary 7-8'!D27</f>
        <v>2753</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2753</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78500</v>
      </c>
      <c r="D5024" s="14" t="str">
        <f t="shared" si="77"/>
        <v>Error?</v>
      </c>
    </row>
    <row r="5025" spans="1:4" x14ac:dyDescent="0.2">
      <c r="A5025" s="83">
        <v>4964</v>
      </c>
      <c r="C5025" s="14" t="s">
        <v>672</v>
      </c>
      <c r="D5025" s="14" t="str">
        <f t="shared" si="77"/>
        <v>OK</v>
      </c>
    </row>
    <row r="5026" spans="1:4" x14ac:dyDescent="0.2">
      <c r="A5026" s="55">
        <v>4965</v>
      </c>
      <c r="B5026" s="1232">
        <f>'Revenues 9-14'!C6</f>
        <v>4714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186695</v>
      </c>
      <c r="D5061" s="14" t="str">
        <f t="shared" si="78"/>
        <v>Error?</v>
      </c>
    </row>
    <row r="5062" spans="1:4" x14ac:dyDescent="0.2">
      <c r="A5062" s="83">
        <v>5001</v>
      </c>
      <c r="D5062" s="14" t="str">
        <f t="shared" si="78"/>
        <v>OK</v>
      </c>
    </row>
    <row r="5063" spans="1:4" x14ac:dyDescent="0.2">
      <c r="A5063" s="55">
        <v>5002</v>
      </c>
      <c r="B5063" s="1232">
        <f>'Revenues 9-14'!C7</f>
        <v>1886</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2931</v>
      </c>
      <c r="D5065" s="14" t="str">
        <f t="shared" si="78"/>
        <v>Error?</v>
      </c>
    </row>
    <row r="5066" spans="1:4" x14ac:dyDescent="0.2">
      <c r="A5066" s="55">
        <v>5005</v>
      </c>
      <c r="B5066" s="1232">
        <f>'Revenues 9-14'!C12</f>
        <v>196226</v>
      </c>
      <c r="C5066" s="14" t="s">
        <v>672</v>
      </c>
      <c r="D5066" s="14" t="str">
        <f t="shared" si="78"/>
        <v>Error?</v>
      </c>
    </row>
    <row r="5067" spans="1:4" x14ac:dyDescent="0.2">
      <c r="A5067" s="55">
        <v>5006</v>
      </c>
      <c r="B5067" s="1232">
        <f>'Revenues 9-14'!C14</f>
        <v>15</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9059</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9074</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1180</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1180</v>
      </c>
      <c r="C5087" s="14" t="s">
        <v>672</v>
      </c>
      <c r="D5087" s="14" t="str">
        <f t="shared" si="78"/>
        <v>Error?</v>
      </c>
    </row>
    <row r="5088" spans="1:4" x14ac:dyDescent="0.2">
      <c r="A5088" s="55">
        <v>5027</v>
      </c>
      <c r="B5088" s="1232">
        <f>'Revenues 9-14'!C65</f>
        <v>115</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115</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0</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0</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0</v>
      </c>
      <c r="C5102" s="14" t="s">
        <v>672</v>
      </c>
      <c r="D5102" s="14" t="str">
        <f t="shared" si="78"/>
        <v>Error?</v>
      </c>
    </row>
    <row r="5103" spans="1:4" x14ac:dyDescent="0.2">
      <c r="A5103" s="55">
        <v>5042</v>
      </c>
      <c r="B5103" s="1232">
        <f>'Revenues 9-14'!C84</f>
        <v>0</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0</v>
      </c>
      <c r="C5112" s="14" t="s">
        <v>672</v>
      </c>
      <c r="D5112" s="14" t="str">
        <f t="shared" si="78"/>
        <v>Error?</v>
      </c>
    </row>
    <row r="5113" spans="1:4" x14ac:dyDescent="0.2">
      <c r="A5113" s="55">
        <v>5052</v>
      </c>
      <c r="B5113" s="1232">
        <f>'Revenues 9-14'!C95</f>
        <v>9045</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4452</v>
      </c>
      <c r="D5119" s="14" t="str">
        <f t="shared" ref="D5119:D5182" si="79">IF(ISBLANK(B5119),"OK",IF(A5119-B5119=0,"OK","Error?"))</f>
        <v>Error?</v>
      </c>
    </row>
    <row r="5120" spans="1:4" x14ac:dyDescent="0.2">
      <c r="A5120" s="55">
        <v>5059</v>
      </c>
      <c r="B5120" s="1232">
        <f>'Revenues 9-14'!C108</f>
        <v>13497</v>
      </c>
      <c r="C5120" s="14" t="s">
        <v>672</v>
      </c>
      <c r="D5120" s="14" t="str">
        <f t="shared" si="79"/>
        <v>Error?</v>
      </c>
    </row>
    <row r="5121" spans="1:4" x14ac:dyDescent="0.2">
      <c r="A5121" s="55">
        <v>5060</v>
      </c>
      <c r="B5121" s="1232">
        <f>'Revenues 9-14'!C109</f>
        <v>220092</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104783</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104783</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7015</v>
      </c>
      <c r="D5134" s="14" t="str">
        <f t="shared" si="79"/>
        <v>Error?</v>
      </c>
    </row>
    <row r="5135" spans="1:4" x14ac:dyDescent="0.2">
      <c r="A5135" s="55">
        <v>5074</v>
      </c>
      <c r="B5135" s="1232">
        <f>'Revenues 9-14'!C126</f>
        <v>1196</v>
      </c>
      <c r="D5135" s="14" t="str">
        <f t="shared" si="79"/>
        <v>Error?</v>
      </c>
    </row>
    <row r="5136" spans="1:4" x14ac:dyDescent="0.2">
      <c r="A5136" s="83">
        <v>5075</v>
      </c>
      <c r="D5136" s="14" t="str">
        <f t="shared" si="79"/>
        <v>OK</v>
      </c>
    </row>
    <row r="5137" spans="1:4" x14ac:dyDescent="0.2">
      <c r="A5137" s="55">
        <v>5076</v>
      </c>
      <c r="B5137" s="1232">
        <f>'Revenues 9-14'!C127</f>
        <v>0</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8211</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0</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8211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112994</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0</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0</v>
      </c>
      <c r="C5246" s="14" t="s">
        <v>672</v>
      </c>
      <c r="D5246" s="14" t="str">
        <f t="shared" si="80"/>
        <v>Error?</v>
      </c>
    </row>
    <row r="5247" spans="1:4" x14ac:dyDescent="0.2">
      <c r="A5247" s="55">
        <v>5186</v>
      </c>
      <c r="B5247" s="1232">
        <f>'Revenues 9-14'!C203</f>
        <v>0</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0</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21078</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21078</v>
      </c>
      <c r="C5326" s="14" t="s">
        <v>672</v>
      </c>
      <c r="D5326" s="14" t="str">
        <f t="shared" si="82"/>
        <v>Error?</v>
      </c>
    </row>
    <row r="5327" spans="1:4" x14ac:dyDescent="0.2">
      <c r="A5327" s="55">
        <v>5266</v>
      </c>
      <c r="B5327" s="1232">
        <f>'Revenues 9-14'!C275</f>
        <v>354164</v>
      </c>
      <c r="C5327" s="14" t="s">
        <v>672</v>
      </c>
      <c r="D5327" s="14" t="str">
        <f t="shared" si="82"/>
        <v>Error?</v>
      </c>
    </row>
    <row r="5328" spans="1:4" x14ac:dyDescent="0.2">
      <c r="A5328" s="55">
        <v>5267</v>
      </c>
      <c r="B5328" s="1232">
        <f>'Revenues 9-14'!D5</f>
        <v>23572</v>
      </c>
      <c r="D5328" s="14" t="str">
        <f t="shared" si="82"/>
        <v>Error?</v>
      </c>
    </row>
    <row r="5329" spans="1:4" x14ac:dyDescent="0.2">
      <c r="A5329" s="83">
        <v>5268</v>
      </c>
      <c r="D5329" s="14" t="str">
        <f t="shared" si="82"/>
        <v>OK</v>
      </c>
    </row>
    <row r="5330" spans="1:4" x14ac:dyDescent="0.2">
      <c r="A5330" s="55">
        <v>5269</v>
      </c>
      <c r="B5330" s="1232">
        <f>'Revenues 9-14'!D6</f>
        <v>0</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23572</v>
      </c>
      <c r="C5334" s="14" t="s">
        <v>672</v>
      </c>
      <c r="D5334" s="14" t="str">
        <f t="shared" si="82"/>
        <v>Error?</v>
      </c>
    </row>
    <row r="5335" spans="1:4" x14ac:dyDescent="0.2">
      <c r="A5335" s="55">
        <v>5274</v>
      </c>
      <c r="B5335" s="1232">
        <f>'Revenues 9-14'!D14</f>
        <v>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0</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2</v>
      </c>
      <c r="C5339" s="14" t="s">
        <v>672</v>
      </c>
      <c r="D5339" s="14" t="str">
        <f t="shared" si="82"/>
        <v>Error?</v>
      </c>
    </row>
    <row r="5340" spans="1:4" x14ac:dyDescent="0.2">
      <c r="A5340" s="55">
        <v>5279</v>
      </c>
      <c r="B5340" s="1232">
        <f>'Revenues 9-14'!D65</f>
        <v>0</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0</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0</v>
      </c>
      <c r="D5354" s="14" t="str">
        <f t="shared" si="82"/>
        <v>Error?</v>
      </c>
    </row>
    <row r="5355" spans="1:4" x14ac:dyDescent="0.2">
      <c r="A5355" s="55">
        <v>5294</v>
      </c>
      <c r="B5355" s="1232">
        <f>'Revenues 9-14'!D108</f>
        <v>0</v>
      </c>
      <c r="C5355" s="14" t="s">
        <v>672</v>
      </c>
      <c r="D5355" s="14" t="str">
        <f t="shared" si="82"/>
        <v>Error?</v>
      </c>
    </row>
    <row r="5356" spans="1:4" x14ac:dyDescent="0.2">
      <c r="A5356" s="55">
        <v>5295</v>
      </c>
      <c r="B5356" s="1232">
        <f>'Revenues 9-14'!D109</f>
        <v>23574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23574</v>
      </c>
      <c r="C5508" s="14" t="s">
        <v>672</v>
      </c>
      <c r="D5508" s="14" t="str">
        <f t="shared" si="85"/>
        <v>Error?</v>
      </c>
    </row>
    <row r="5509" spans="1:4" x14ac:dyDescent="0.2">
      <c r="A5509" s="55">
        <v>5448</v>
      </c>
      <c r="B5509" s="1232">
        <f>'Revenues 9-14'!E5</f>
        <v>0</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0</v>
      </c>
      <c r="C5513" s="14" t="s">
        <v>672</v>
      </c>
      <c r="D5513" s="14" t="str">
        <f t="shared" si="85"/>
        <v>Error?</v>
      </c>
    </row>
    <row r="5514" spans="1:4" x14ac:dyDescent="0.2">
      <c r="A5514" s="55">
        <v>5453</v>
      </c>
      <c r="B5514" s="1232">
        <f>'Revenues 9-14'!E14</f>
        <v>0</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0</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0</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0</v>
      </c>
      <c r="C5552" s="14" t="s">
        <v>672</v>
      </c>
      <c r="D5552" s="14" t="str">
        <f t="shared" si="85"/>
        <v>Error?</v>
      </c>
    </row>
    <row r="5553" spans="1:4" x14ac:dyDescent="0.2">
      <c r="A5553" s="55">
        <v>5492</v>
      </c>
      <c r="B5553" s="1232">
        <f>'Revenues 9-14'!F5</f>
        <v>11315</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11315</v>
      </c>
      <c r="C5557" s="14" t="s">
        <v>672</v>
      </c>
      <c r="D5557" s="14" t="str">
        <f t="shared" si="85"/>
        <v>Error?</v>
      </c>
    </row>
    <row r="5558" spans="1:4" x14ac:dyDescent="0.2">
      <c r="A5558" s="55">
        <v>5497</v>
      </c>
      <c r="B5558" s="1232">
        <f>'Revenues 9-14'!F14</f>
        <v>1</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0</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0</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0</v>
      </c>
      <c r="D5586" s="14" t="str">
        <f t="shared" si="86"/>
        <v>Error?</v>
      </c>
    </row>
    <row r="5587" spans="1:4" x14ac:dyDescent="0.2">
      <c r="A5587" s="55">
        <v>5526</v>
      </c>
      <c r="B5587" s="1232">
        <f>'Revenues 9-14'!F108</f>
        <v>0</v>
      </c>
      <c r="C5587" s="14" t="s">
        <v>672</v>
      </c>
      <c r="D5587" s="14" t="str">
        <f t="shared" si="86"/>
        <v>Error?</v>
      </c>
    </row>
    <row r="5588" spans="1:4" x14ac:dyDescent="0.2">
      <c r="A5588" s="55">
        <v>5527</v>
      </c>
      <c r="B5588" s="1232">
        <f>'Revenues 9-14'!F109</f>
        <v>11316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4900</v>
      </c>
      <c r="D5615" s="14" t="str">
        <f t="shared" si="86"/>
        <v>Error?</v>
      </c>
    </row>
    <row r="5616" spans="1:4" x14ac:dyDescent="0.2">
      <c r="A5616" s="83">
        <v>5555</v>
      </c>
      <c r="D5616" s="14" t="str">
        <f t="shared" si="86"/>
        <v>OK</v>
      </c>
    </row>
    <row r="5617" spans="1:4" x14ac:dyDescent="0.2">
      <c r="A5617" s="55">
        <v>5556</v>
      </c>
      <c r="B5617" s="1232">
        <f>'Revenues 9-14'!F152</f>
        <v>3036</v>
      </c>
      <c r="D5617" s="14" t="str">
        <f t="shared" si="86"/>
        <v>Error?</v>
      </c>
    </row>
    <row r="5618" spans="1:4" x14ac:dyDescent="0.2">
      <c r="A5618" s="55">
        <v>5557</v>
      </c>
      <c r="B5618" s="1232">
        <f>'Revenues 9-14'!F154</f>
        <v>7936</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7936</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7936</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19252</v>
      </c>
      <c r="C5720" s="14" t="s">
        <v>672</v>
      </c>
      <c r="D5720" s="14" t="str">
        <f t="shared" si="88"/>
        <v>Error?</v>
      </c>
    </row>
    <row r="5721" spans="1:4" x14ac:dyDescent="0.2">
      <c r="A5721" s="55">
        <v>5660</v>
      </c>
      <c r="B5721" s="1232">
        <f>'Revenues 9-14'!G5</f>
        <v>0</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0</v>
      </c>
      <c r="C5725" s="14" t="s">
        <v>672</v>
      </c>
      <c r="D5725" s="14" t="str">
        <f t="shared" si="88"/>
        <v>Error?</v>
      </c>
    </row>
    <row r="5726" spans="1:4" x14ac:dyDescent="0.2">
      <c r="A5726" s="55">
        <v>5665</v>
      </c>
      <c r="B5726" s="1232">
        <f>'Revenues 9-14'!G14</f>
        <v>0</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0</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0</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0</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4714</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4714</v>
      </c>
      <c r="C5918" s="14" t="s">
        <v>672</v>
      </c>
      <c r="D5918" s="14" t="str">
        <f t="shared" si="91"/>
        <v>Error?</v>
      </c>
    </row>
    <row r="5919" spans="1:4" x14ac:dyDescent="0.2">
      <c r="A5919" s="55">
        <v>5858</v>
      </c>
      <c r="B5919" s="1232">
        <f>'Revenues 9-14'!I14</f>
        <v>0</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0</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4714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4714</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4714</v>
      </c>
      <c r="C5987" s="14" t="s">
        <v>672</v>
      </c>
      <c r="D5987" s="14" t="str">
        <f t="shared" si="92"/>
        <v>Error?</v>
      </c>
    </row>
    <row r="5988" spans="1:4" x14ac:dyDescent="0.2">
      <c r="A5988" s="55">
        <v>5927</v>
      </c>
      <c r="B5988" s="1232">
        <f>'Revenues 9-14'!K14</f>
        <v>0</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0</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4714</v>
      </c>
      <c r="C6023" s="14" t="s">
        <v>672</v>
      </c>
      <c r="D6023" s="14" t="str">
        <f t="shared" si="93"/>
        <v>Error?</v>
      </c>
    </row>
    <row r="6024" spans="1:5" x14ac:dyDescent="0.2">
      <c r="A6024" s="55">
        <v>5963</v>
      </c>
      <c r="B6024" s="1232">
        <f>'Revenues 9-14'!G109</f>
        <v>0</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4714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4714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0</v>
      </c>
      <c r="D6031" s="14" t="str">
        <f t="shared" si="93"/>
        <v>Error?</v>
      </c>
    </row>
    <row r="6032" spans="1:5" x14ac:dyDescent="0.2">
      <c r="A6032" s="55">
        <v>5971</v>
      </c>
      <c r="B6032" s="1232">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57.19</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18042</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24538</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0</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42580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155000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0</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42580</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0</v>
      </c>
      <c r="D6214" s="14" t="str">
        <f t="shared" si="96"/>
        <v>Error?</v>
      </c>
      <c r="E6214" s="14" t="s">
        <v>209</v>
      </c>
    </row>
    <row r="6215" spans="1:5" x14ac:dyDescent="0.2">
      <c r="A6215">
        <v>6154</v>
      </c>
      <c r="B6215" s="1232">
        <f>'Assets-Liab 5-6'!J39</f>
        <v>-42580</v>
      </c>
      <c r="D6215" s="14" t="str">
        <f t="shared" si="96"/>
        <v>Error?</v>
      </c>
      <c r="E6215" s="14" t="s">
        <v>209</v>
      </c>
    </row>
    <row r="6216" spans="1:5" x14ac:dyDescent="0.2">
      <c r="A6216">
        <v>6155</v>
      </c>
      <c r="B6216" s="1232">
        <f>'Assets-Liab 5-6'!J41</f>
        <v>0</v>
      </c>
      <c r="D6216" s="14" t="str">
        <f t="shared" si="96"/>
        <v>Error?</v>
      </c>
      <c r="E6216" s="14" t="s">
        <v>209</v>
      </c>
    </row>
    <row r="6217" spans="1:5" x14ac:dyDescent="0.2">
      <c r="A6217">
        <v>6156</v>
      </c>
      <c r="B6217" s="1232">
        <f>'Assets-Liab 5-6'!J4</f>
        <v>0</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48850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48850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48850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73388</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73388</v>
      </c>
      <c r="D6229" s="14" t="str">
        <f t="shared" si="96"/>
        <v>Error?</v>
      </c>
      <c r="E6229" s="14" t="s">
        <v>209</v>
      </c>
    </row>
    <row r="6230" spans="1:5" x14ac:dyDescent="0.2">
      <c r="A6230">
        <v>6169</v>
      </c>
      <c r="B6230" s="1232">
        <f>'Acct Summary 7-8'!J20</f>
        <v>-24538</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-24538</v>
      </c>
      <c r="D6263" s="14" t="str">
        <f t="shared" si="96"/>
        <v>Error?</v>
      </c>
      <c r="E6263" s="14" t="s">
        <v>209</v>
      </c>
    </row>
    <row r="6264" spans="1:5" x14ac:dyDescent="0.2">
      <c r="A6264">
        <v>6203</v>
      </c>
      <c r="B6264" s="1232">
        <f>'Acct Summary 7-8'!J79</f>
        <v>-18042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-42580</v>
      </c>
      <c r="D6266" s="14" t="str">
        <f t="shared" si="96"/>
        <v>Error?</v>
      </c>
      <c r="E6266" s="14" t="s">
        <v>209</v>
      </c>
    </row>
    <row r="6267" spans="1:5" x14ac:dyDescent="0.2">
      <c r="A6267">
        <v>6206</v>
      </c>
      <c r="B6267" s="1232">
        <f>'Acct Summary 7-8'!C82</f>
        <v>-150056</v>
      </c>
      <c r="D6267" s="14" t="str">
        <f t="shared" si="96"/>
        <v>Error?</v>
      </c>
      <c r="E6267" s="14" t="s">
        <v>209</v>
      </c>
    </row>
    <row r="6268" spans="1:5" x14ac:dyDescent="0.2">
      <c r="A6268">
        <v>6207</v>
      </c>
      <c r="B6268" s="1232">
        <f>'Acct Summary 7-8'!D82</f>
        <v>-146</v>
      </c>
      <c r="D6268" s="14" t="str">
        <f t="shared" si="96"/>
        <v>Error?</v>
      </c>
      <c r="E6268" s="14" t="s">
        <v>209</v>
      </c>
    </row>
    <row r="6269" spans="1:5" x14ac:dyDescent="0.2">
      <c r="A6269">
        <v>6208</v>
      </c>
      <c r="B6269" s="1232">
        <f>'Acct Summary 7-8'!E82</f>
        <v>0</v>
      </c>
      <c r="D6269" s="14" t="str">
        <f t="shared" si="96"/>
        <v>Error?</v>
      </c>
      <c r="E6269" s="14" t="s">
        <v>209</v>
      </c>
    </row>
    <row r="6270" spans="1:5" x14ac:dyDescent="0.2">
      <c r="A6270">
        <v>6209</v>
      </c>
      <c r="B6270" s="1232">
        <f>'Acct Summary 7-8'!F82</f>
        <v>-59248</v>
      </c>
      <c r="D6270" s="14" t="str">
        <f t="shared" si="96"/>
        <v>Error?</v>
      </c>
      <c r="E6270" s="14" t="s">
        <v>209</v>
      </c>
    </row>
    <row r="6271" spans="1:5" x14ac:dyDescent="0.2">
      <c r="A6271">
        <v>6210</v>
      </c>
      <c r="B6271" s="1232">
        <f>'Acct Summary 7-8'!G82</f>
        <v>-4431</v>
      </c>
      <c r="D6271" s="14" t="str">
        <f t="shared" ref="D6271:D6334" si="97">IF(ISBLANK(B6271),"OK",IF(A6271-B6271=0,"OK","Error?"))</f>
        <v>Error?</v>
      </c>
      <c r="E6271" s="14" t="s">
        <v>209</v>
      </c>
    </row>
    <row r="6272" spans="1:5" x14ac:dyDescent="0.2">
      <c r="A6272">
        <v>6211</v>
      </c>
      <c r="B6272" s="1232">
        <f>'Acct Summary 7-8'!H82</f>
        <v>0</v>
      </c>
      <c r="D6272" s="14" t="str">
        <f t="shared" si="97"/>
        <v>Error?</v>
      </c>
      <c r="E6272" s="14" t="s">
        <v>209</v>
      </c>
    </row>
    <row r="6273" spans="1:5" x14ac:dyDescent="0.2">
      <c r="A6273">
        <v>6212</v>
      </c>
      <c r="B6273" s="1232">
        <f>'Acct Summary 7-8'!I82</f>
        <v>14</v>
      </c>
      <c r="D6273" s="14" t="str">
        <f t="shared" si="97"/>
        <v>Error?</v>
      </c>
      <c r="E6273" s="14" t="s">
        <v>209</v>
      </c>
    </row>
    <row r="6274" spans="1:5" x14ac:dyDescent="0.2">
      <c r="A6274">
        <v>6213</v>
      </c>
      <c r="B6274" s="1232">
        <f>'Acct Summary 7-8'!J82</f>
        <v>-24538</v>
      </c>
      <c r="D6274" s="14" t="str">
        <f t="shared" si="97"/>
        <v>Error?</v>
      </c>
      <c r="E6274" s="14" t="s">
        <v>209</v>
      </c>
    </row>
    <row r="6275" spans="1:5" x14ac:dyDescent="0.2">
      <c r="A6275">
        <v>6214</v>
      </c>
      <c r="B6275" s="1232">
        <f>'Acct Summary 7-8'!K82</f>
        <v>4020</v>
      </c>
      <c r="D6275" s="14" t="str">
        <f t="shared" si="97"/>
        <v>Error?</v>
      </c>
      <c r="E6275" s="14" t="s">
        <v>209</v>
      </c>
    </row>
    <row r="6276" spans="1:5" x14ac:dyDescent="0.2">
      <c r="A6276">
        <v>6215</v>
      </c>
      <c r="B6276" s="1232">
        <f>'Acct Summary 7-8'!C83</f>
        <v>1.1769744221251364</v>
      </c>
      <c r="D6276" s="14" t="str">
        <f t="shared" si="97"/>
        <v>Error?</v>
      </c>
      <c r="E6276" s="14" t="s">
        <v>209</v>
      </c>
    </row>
    <row r="6277" spans="1:5" x14ac:dyDescent="0.2">
      <c r="A6277">
        <v>6216</v>
      </c>
      <c r="B6277" s="1232">
        <f>'Acct Summary 7-8'!D83</f>
        <v>-0.29979466119096509</v>
      </c>
      <c r="D6277" s="14" t="str">
        <f t="shared" si="97"/>
        <v>Error?</v>
      </c>
      <c r="E6277" s="14" t="s">
        <v>209</v>
      </c>
    </row>
    <row r="6278" spans="1:5" x14ac:dyDescent="0.2">
      <c r="A6278">
        <v>6217</v>
      </c>
      <c r="B6278" s="1232" t="e">
        <f>'Acct Summary 7-8'!E83</f>
        <v>#DIV/0!</v>
      </c>
      <c r="D6278" s="14" t="e">
        <f t="shared" si="97"/>
        <v>#DIV/0!</v>
      </c>
      <c r="E6278" s="14" t="s">
        <v>209</v>
      </c>
    </row>
    <row r="6279" spans="1:5" x14ac:dyDescent="0.2">
      <c r="A6279">
        <v>6218</v>
      </c>
      <c r="B6279" s="1232">
        <f>'Acct Summary 7-8'!F83</f>
        <v>-210.84697508896798</v>
      </c>
      <c r="D6279" s="14" t="str">
        <f t="shared" si="97"/>
        <v>Error?</v>
      </c>
      <c r="E6279" s="14" t="s">
        <v>209</v>
      </c>
    </row>
    <row r="6280" spans="1:5" x14ac:dyDescent="0.2">
      <c r="A6280">
        <v>6219</v>
      </c>
      <c r="B6280" s="1232">
        <f>'Acct Summary 7-8'!G83</f>
        <v>-0.12465537613233557</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1</v>
      </c>
      <c r="D6282" s="14" t="str">
        <f t="shared" si="97"/>
        <v>Error?</v>
      </c>
      <c r="E6282" s="14" t="s">
        <v>209</v>
      </c>
    </row>
    <row r="6283" spans="1:5" x14ac:dyDescent="0.2">
      <c r="A6283">
        <v>6222</v>
      </c>
      <c r="B6283" s="1232">
        <f>'Acct Summary 7-8'!J83</f>
        <v>0.57627994363550961</v>
      </c>
      <c r="D6283" s="14" t="str">
        <f t="shared" si="97"/>
        <v>Error?</v>
      </c>
      <c r="E6283" s="14" t="s">
        <v>209</v>
      </c>
    </row>
    <row r="6284" spans="1:5" x14ac:dyDescent="0.2">
      <c r="A6284">
        <v>6223</v>
      </c>
      <c r="B6284" s="1232">
        <f>'Acct Summary 7-8'!K83</f>
        <v>0.13287938386275741</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48850</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48850</v>
      </c>
      <c r="D6301" s="14" t="str">
        <f t="shared" si="97"/>
        <v>Error?</v>
      </c>
      <c r="E6301" s="14" t="s">
        <v>209</v>
      </c>
    </row>
    <row r="6302" spans="1:5" x14ac:dyDescent="0.2">
      <c r="A6302">
        <v>6241</v>
      </c>
      <c r="B6302" s="1232">
        <f>'Revenues 9-14'!J14</f>
        <v>0</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0</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0</v>
      </c>
      <c r="D6350" s="14" t="str">
        <f t="shared" si="98"/>
        <v>Error?</v>
      </c>
      <c r="E6350" s="14" t="s">
        <v>209</v>
      </c>
    </row>
    <row r="6351" spans="1:5" x14ac:dyDescent="0.2">
      <c r="A6351">
        <v>6290</v>
      </c>
      <c r="B6351" s="1232">
        <f>'Revenues 9-14'!J108</f>
        <v>0</v>
      </c>
      <c r="D6351" s="14" t="str">
        <f t="shared" si="98"/>
        <v>Error?</v>
      </c>
      <c r="E6351" s="14" t="s">
        <v>209</v>
      </c>
    </row>
    <row r="6352" spans="1:5" x14ac:dyDescent="0.2">
      <c r="A6352">
        <v>6291</v>
      </c>
      <c r="B6352" s="1232">
        <f>'Revenues 9-14'!J109</f>
        <v>48850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245775</v>
      </c>
      <c r="D6981" s="14" t="str">
        <f t="shared" si="108"/>
        <v>Error?</v>
      </c>
    </row>
    <row r="6982" spans="1:4" x14ac:dyDescent="0.2">
      <c r="A6982">
        <v>6921</v>
      </c>
      <c r="B6982" s="1232">
        <f>'Expenditures 15-22'!K85</f>
        <v>245775</v>
      </c>
      <c r="D6982" s="14" t="str">
        <f t="shared" si="108"/>
        <v>Error?</v>
      </c>
    </row>
    <row r="6983" spans="1:4" x14ac:dyDescent="0.2">
      <c r="A6983">
        <v>6922</v>
      </c>
      <c r="B6983" s="1232">
        <f>'Expenditures 15-22'!H86</f>
        <v>44225</v>
      </c>
      <c r="D6983" s="14" t="str">
        <f t="shared" si="108"/>
        <v>Error?</v>
      </c>
    </row>
    <row r="6984" spans="1:4" x14ac:dyDescent="0.2">
      <c r="A6984">
        <v>6923</v>
      </c>
      <c r="B6984" s="1232">
        <f>'Expenditures 15-22'!K86</f>
        <v>44225</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290000</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2144</v>
      </c>
      <c r="D7018" s="14" t="str">
        <f t="shared" si="108"/>
        <v>Error?</v>
      </c>
    </row>
    <row r="7019" spans="1:4" x14ac:dyDescent="0.2">
      <c r="A7019">
        <v>6958</v>
      </c>
      <c r="B7019" s="1232">
        <f>'Expenditures 15-22'!K112</f>
        <v>2144</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73388</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48850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0</v>
      </c>
      <c r="D7093" s="14" t="str">
        <f t="shared" si="109"/>
        <v>Error?</v>
      </c>
    </row>
    <row r="7094" spans="1:4" x14ac:dyDescent="0.2">
      <c r="A7094">
        <v>7033</v>
      </c>
      <c r="B7094" s="1232">
        <f>'Expenditures 15-22'!K248</f>
        <v>0</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0</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0</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1312</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1312</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9493</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9493</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0</v>
      </c>
      <c r="D7156" s="14" t="str">
        <f t="shared" si="110"/>
        <v>Error?</v>
      </c>
    </row>
    <row r="7157" spans="1:4" x14ac:dyDescent="0.2">
      <c r="A7157">
        <v>7096</v>
      </c>
      <c r="B7157" s="1232">
        <f>'Expenditures 15-22'!F316</f>
        <v>0</v>
      </c>
      <c r="D7157" s="14" t="str">
        <f t="shared" si="110"/>
        <v>Error?</v>
      </c>
    </row>
    <row r="7158" spans="1:4" x14ac:dyDescent="0.2">
      <c r="A7158">
        <v>7097</v>
      </c>
      <c r="B7158" s="1232">
        <f>'Expenditures 15-22'!G316</f>
        <v>0</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0</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0</v>
      </c>
      <c r="D7172" s="14" t="str">
        <f t="shared" si="111"/>
        <v>Error?</v>
      </c>
    </row>
    <row r="7173" spans="1:4" x14ac:dyDescent="0.2">
      <c r="A7173">
        <v>7112</v>
      </c>
      <c r="B7173" s="1232">
        <f>'Expenditures 15-22'!D318</f>
        <v>0</v>
      </c>
      <c r="D7173" s="14" t="str">
        <f t="shared" si="111"/>
        <v>Error?</v>
      </c>
    </row>
    <row r="7174" spans="1:4" x14ac:dyDescent="0.2">
      <c r="A7174">
        <v>7113</v>
      </c>
      <c r="B7174" s="1232">
        <f>'Expenditures 15-22'!E318</f>
        <v>0</v>
      </c>
      <c r="D7174" s="14" t="str">
        <f t="shared" si="111"/>
        <v>Error?</v>
      </c>
    </row>
    <row r="7175" spans="1:4" x14ac:dyDescent="0.2">
      <c r="A7175">
        <v>7114</v>
      </c>
      <c r="B7175" s="1232">
        <f>'Expenditures 15-22'!F318</f>
        <v>0</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0</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62583</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62583</v>
      </c>
      <c r="D7198" s="14" t="str">
        <f t="shared" si="111"/>
        <v>Error?</v>
      </c>
    </row>
    <row r="7199" spans="1:4" x14ac:dyDescent="0.2">
      <c r="A7199">
        <v>7138</v>
      </c>
      <c r="B7199" s="1232">
        <f>'Expenditures 15-22'!C323</f>
        <v>0</v>
      </c>
      <c r="D7199" s="14" t="str">
        <f t="shared" si="111"/>
        <v>Error?</v>
      </c>
    </row>
    <row r="7200" spans="1:4" x14ac:dyDescent="0.2">
      <c r="A7200">
        <v>7139</v>
      </c>
      <c r="B7200" s="1232">
        <f>'Expenditures 15-22'!D323</f>
        <v>0</v>
      </c>
      <c r="D7200" s="14" t="str">
        <f t="shared" si="111"/>
        <v>Error?</v>
      </c>
    </row>
    <row r="7201" spans="1:4" x14ac:dyDescent="0.2">
      <c r="A7201">
        <v>7140</v>
      </c>
      <c r="B7201" s="1232">
        <f>'Expenditures 15-22'!E323</f>
        <v>73388</v>
      </c>
      <c r="D7201" s="14" t="str">
        <f t="shared" si="111"/>
        <v>Error?</v>
      </c>
    </row>
    <row r="7202" spans="1:4" x14ac:dyDescent="0.2">
      <c r="A7202">
        <v>7141</v>
      </c>
      <c r="B7202" s="1232">
        <f>'Expenditures 15-22'!F323</f>
        <v>0</v>
      </c>
      <c r="D7202" s="14" t="str">
        <f t="shared" si="111"/>
        <v>Error?</v>
      </c>
    </row>
    <row r="7203" spans="1:4" x14ac:dyDescent="0.2">
      <c r="A7203">
        <v>7142</v>
      </c>
      <c r="B7203" s="1232">
        <f>'Expenditures 15-22'!G323</f>
        <v>0</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73388</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0</v>
      </c>
      <c r="D7216" s="14" t="str">
        <f t="shared" si="111"/>
        <v>Error?</v>
      </c>
    </row>
    <row r="7217" spans="1:4" x14ac:dyDescent="0.2">
      <c r="A7217">
        <v>7156</v>
      </c>
      <c r="B7217" s="1232">
        <f>'Expenditures 15-22'!D331</f>
        <v>0</v>
      </c>
      <c r="D7217" s="14" t="str">
        <f t="shared" si="111"/>
        <v>Error?</v>
      </c>
    </row>
    <row r="7218" spans="1:4" x14ac:dyDescent="0.2">
      <c r="A7218">
        <v>7157</v>
      </c>
      <c r="B7218" s="1232">
        <f>'Expenditures 15-22'!E331</f>
        <v>73388</v>
      </c>
      <c r="D7218" s="14" t="str">
        <f t="shared" si="111"/>
        <v>Error?</v>
      </c>
    </row>
    <row r="7219" spans="1:4" x14ac:dyDescent="0.2">
      <c r="A7219">
        <v>7158</v>
      </c>
      <c r="B7219" s="1232">
        <f>'Expenditures 15-22'!F331</f>
        <v>0</v>
      </c>
      <c r="D7219" s="14" t="str">
        <f t="shared" si="111"/>
        <v>Error?</v>
      </c>
    </row>
    <row r="7220" spans="1:4" x14ac:dyDescent="0.2">
      <c r="A7220">
        <v>7159</v>
      </c>
      <c r="B7220" s="1232">
        <f>'Expenditures 15-22'!G331</f>
        <v>0</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73388</v>
      </c>
      <c r="D7224" s="14" t="str">
        <f t="shared" si="111"/>
        <v>Error?</v>
      </c>
    </row>
    <row r="7225" spans="1:4" x14ac:dyDescent="0.2">
      <c r="A7225">
        <v>7164</v>
      </c>
      <c r="B7225" s="1232">
        <f>'Expenditures 15-22'!K332</f>
        <v>-24538</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10699</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0</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0</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3755</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Sec-2 (2)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2016-10-07T14:49:50Z</cp:lastPrinted>
  <dcterms:created xsi:type="dcterms:W3CDTF">2003-10-29T19:06:34Z</dcterms:created>
  <dcterms:modified xsi:type="dcterms:W3CDTF">2016-10-17T18:31:15Z</dcterms:modified>
</cp:coreProperties>
</file>